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tabRatio="981" activeTab="3"/>
  </bookViews>
  <sheets>
    <sheet name="封面" sheetId="3" r:id="rId1"/>
    <sheet name="汇总表" sheetId="4" r:id="rId2"/>
    <sheet name="采购控制价（2期）" sheetId="5" r:id="rId3"/>
    <sheet name="采购限价（2期）" sheetId="2" r:id="rId4"/>
  </sheets>
  <externalReferences>
    <externalReference r:id="rId5"/>
  </externalReferences>
  <definedNames>
    <definedName name="_xlnm._FilterDatabase" localSheetId="2" hidden="1">'采购控制价（2期）'!$A$5:$I$830</definedName>
    <definedName name="_xlnm._FilterDatabase" localSheetId="3" hidden="1">'采购限价（2期）'!$A$5:$I$830</definedName>
    <definedName name="_xlnm.Print_Area" localSheetId="3">'采购限价（2期）'!$A$1:$I$836</definedName>
    <definedName name="_xlnm.Print_Titles" localSheetId="3">'采购限价（2期）'!$1:$5</definedName>
    <definedName name="_1_1" localSheetId="0">[1]SJK!#REF!</definedName>
    <definedName name="_1_10" localSheetId="0">[1]SJK!#REF!</definedName>
    <definedName name="_1_1" localSheetId="1">[1]SJK!#REF!</definedName>
    <definedName name="_1_10" localSheetId="1">[1]SJK!#REF!</definedName>
    <definedName name="_xlnm.Print_Area" localSheetId="1">汇总表!$A$1:$E$3</definedName>
    <definedName name="_xlnm.Print_Area" localSheetId="2">'采购控制价（2期）'!$A$1:$I$836</definedName>
    <definedName name="_xlnm.Print_Titles" localSheetId="2">'采购控制价（2期）'!$1:$5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<sst xmlns="http://schemas.openxmlformats.org/spreadsheetml/2006/main" count="5379" uniqueCount="764">
  <si>
    <t>东莞市东江下游片区水质提升及排水管网提质增效项目(一期)第一阶段工程(一标段)-虎门镇官涌、东风排渠、南栅排渠、环腰玉带河、赤龙排渠流域2期（施工）</t>
  </si>
  <si>
    <t>采 购 限 价</t>
  </si>
  <si>
    <t>采  购  人：</t>
  </si>
  <si>
    <t>广东新网工程技术有限公司</t>
  </si>
  <si>
    <t>编  制  人：</t>
  </si>
  <si>
    <t>审  核  人：</t>
  </si>
  <si>
    <t>年   月   日</t>
  </si>
  <si>
    <t>封-2</t>
  </si>
  <si>
    <t>东莞市东江下游片区水质提升及排水管网提质增效项目(一期)第一阶段工程(一标段)-虎门镇官涌、东风排渠、南栅排渠、环腰玉带河、赤龙排渠流域2期（施工）采购控制价汇总表</t>
  </si>
  <si>
    <t>序号</t>
  </si>
  <si>
    <t>费用名称</t>
  </si>
  <si>
    <t>采购控制价（1号价）（元）</t>
  </si>
  <si>
    <t>采购限价（4号价）（元）</t>
  </si>
  <si>
    <t>备注</t>
  </si>
  <si>
    <t>分部分项工程和单价措施项目清单采购限价</t>
  </si>
  <si>
    <t>工程名称：东莞市东江下游片区水质提升及排水管网提质增效项目(一期)第一阶段工程(一标段)-虎门镇官涌、东风排渠、南栅排渠、环腰玉带河、赤龙排渠流域2期（施工）</t>
  </si>
  <si>
    <t>项目编码</t>
  </si>
  <si>
    <t>项目名称</t>
  </si>
  <si>
    <t>项目特征描述</t>
  </si>
  <si>
    <t>计量单位</t>
  </si>
  <si>
    <t>暂定工程量</t>
  </si>
  <si>
    <t>金额（元）</t>
  </si>
  <si>
    <t>不含税全费用综合单价</t>
  </si>
  <si>
    <t>全费用综合合价</t>
  </si>
  <si>
    <t>一</t>
  </si>
  <si>
    <t>虎门镇-截流井改造-官涌流域（二）</t>
  </si>
  <si>
    <t>管道工程</t>
  </si>
  <si>
    <t>管道封堵</t>
  </si>
  <si>
    <t>040501014003</t>
  </si>
  <si>
    <t>封堵现状DN400污水管</t>
  </si>
  <si>
    <t>1.名称:封堵现状DN400污水管
2.微膨胀混凝土C35
3.混凝土实心砖MU15,砌筑厚120mm,砂浆M7.5
4.包含钢筋制作与安装
5.符合设计图纸及施工规范要求</t>
  </si>
  <si>
    <t>处</t>
  </si>
  <si>
    <t>04B001</t>
  </si>
  <si>
    <t>埋管截断</t>
  </si>
  <si>
    <t>1.截断方式:埋管截断
2.暂定工程量，按实际发生结算
3.符合设计图纸以及施工规范要求</t>
  </si>
  <si>
    <t>措施项目</t>
  </si>
  <si>
    <t>041102035001</t>
  </si>
  <si>
    <t>封堵模板</t>
  </si>
  <si>
    <t>1.构件类型:封堵模板</t>
  </si>
  <si>
    <t>m2</t>
  </si>
  <si>
    <t>二</t>
  </si>
  <si>
    <t>虎门镇-雨污分流-官涌流域</t>
  </si>
  <si>
    <t>土方工程</t>
  </si>
  <si>
    <t>040101002052</t>
  </si>
  <si>
    <t>开挖土方</t>
  </si>
  <si>
    <t>1.土壤类别:三类干土
2.挖土深度:2m内
3.符合设计图纸以及施工规范要求</t>
  </si>
  <si>
    <t>m3</t>
  </si>
  <si>
    <t>040101002053</t>
  </si>
  <si>
    <t>1.土壤类别:三类湿土
2.挖土深度:2m内
3.符合设计图纸以及施工规范要求</t>
  </si>
  <si>
    <t>040101002054</t>
  </si>
  <si>
    <t>1.土壤类别:三类干土
2.挖土深度:4m内
3.符合设计图纸以及施工规范要求</t>
  </si>
  <si>
    <t>040101002055</t>
  </si>
  <si>
    <t>1.土壤类别:三类湿土
2.挖土深度:4m内
3.符合设计图纸以及施工规范要求</t>
  </si>
  <si>
    <t>040101002056</t>
  </si>
  <si>
    <t>支撑下开挖土方</t>
  </si>
  <si>
    <t>1.土壤类别:三类干土
2.挖土深度:2m内
3.支撑下开挖
4.符合设计图纸以及施工规范要求</t>
  </si>
  <si>
    <t>040101002057</t>
  </si>
  <si>
    <t>1.土壤类别:三类湿土
2.挖土深度:2m内
3.支撑下开挖
4.符合设计图纸以及施工规范要求</t>
  </si>
  <si>
    <t>040101002058</t>
  </si>
  <si>
    <t>1.土壤类别:三类干土
2.挖土深度:4m内
3.支撑下开挖
4.符合设计图纸以及施工规范要求</t>
  </si>
  <si>
    <t>040101002059</t>
  </si>
  <si>
    <t>1.土壤类别:三类湿土
2.挖土深度:4m内
3.支撑下开挖
4.符合设计图纸以及施工规范要求</t>
  </si>
  <si>
    <t>040103001032</t>
  </si>
  <si>
    <t>回填方</t>
  </si>
  <si>
    <t>1.密实度要求:符合设计要求
2.填方材料品种:中粗砂
3.符合设计图纸以及施工规范要求</t>
  </si>
  <si>
    <t>040305001015</t>
  </si>
  <si>
    <t>垫层</t>
  </si>
  <si>
    <t>1.材料品种、规格:中粗砂垫层
2.符合设计图纸以及施工规范要求</t>
  </si>
  <si>
    <t>040103001033</t>
  </si>
  <si>
    <t>1.密实度要求:符合设计要求
2.填方材料品种:再生石粉渣
3.符合设计图纸以及施工规范要求</t>
  </si>
  <si>
    <t>040103002015</t>
  </si>
  <si>
    <t>余方弃置</t>
  </si>
  <si>
    <t>1.废弃料品种:原土
2.运距:15km
3.符合设计图纸以及施工规范要求</t>
  </si>
  <si>
    <t>支护工程</t>
  </si>
  <si>
    <t>粤040101007014</t>
  </si>
  <si>
    <t>挡土板</t>
  </si>
  <si>
    <t>1.材质:挡土板
2.挡土深度:参考板式支护剖面图
3.符合设计图纸以及施工规范要求</t>
  </si>
  <si>
    <t>粤040101006026</t>
  </si>
  <si>
    <t>打拔槽型钢板桩</t>
  </si>
  <si>
    <t>1.地层情况:详见地质勘察报告
2.桩长:4、5m
3.类型:[28a槽钢
4.符合设计图纸以及施工规范要求</t>
  </si>
  <si>
    <t>t</t>
  </si>
  <si>
    <t>管道敷设</t>
  </si>
  <si>
    <t>污水管</t>
  </si>
  <si>
    <t>040501004054</t>
  </si>
  <si>
    <t>塑料管 HDPE缠绕增强B型结构壁管 DN200 SN8</t>
  </si>
  <si>
    <t>1.材质及规格:HDPE缠绕增强B型结构壁管 DN200
2.环刚度:SN8
3.连接形式:承插双胶圈密封柔性连接
4.管道检验及试验要求:闭水试验
5.符合设计图纸以及施工规范要求</t>
  </si>
  <si>
    <t>m</t>
  </si>
  <si>
    <t>040501004055</t>
  </si>
  <si>
    <t>塑料管 HDPE缠绕增强B型结构壁管 DN300 SN8</t>
  </si>
  <si>
    <t>1.材质及规格:HDPE缠绕增强B型结构壁管 DN300
2.环刚度:SN8
3.连接形式:承插双胶圈密封柔性连接
4.管道检验及试验要求:闭水试验
5.符合设计图纸以及施工规范要求</t>
  </si>
  <si>
    <t>雨水沟</t>
  </si>
  <si>
    <t>040201022001</t>
  </si>
  <si>
    <t>混凝土雨水沟 300*300mm</t>
  </si>
  <si>
    <t>1.混凝土雨水沟
2.断面尺寸:300*300mm
3.基础、垫层:材料品种、厚度:C20素混凝土
4.壁板、底板:C25混凝土
5.包含钢筋制作与安装
6.盖板材质、规格:铸铁盖板400x750
7.符合设计图纸以及施工规范要求</t>
  </si>
  <si>
    <t>040201022002</t>
  </si>
  <si>
    <t>混凝土雨水沟 500*500mm</t>
  </si>
  <si>
    <t>1.混凝土雨水沟
2.断面尺寸:500*500mm
3.基础、垫层:材料品种、厚度:C20素混凝土
4.壁板、底板:C25混凝土
5.包含钢筋制作与安装
6.盖板材质、规格:铸铁盖板600x750
7.符合设计图纸以及施工规范要求</t>
  </si>
  <si>
    <t>附属构筑物</t>
  </si>
  <si>
    <t>检查井类</t>
  </si>
  <si>
    <t>040504002074</t>
  </si>
  <si>
    <t>混凝土检查井 600*600mm</t>
  </si>
  <si>
    <t>1.规格:600*600mm
2.井深:均深1.52m
3.图集号:20S515,页326
4.基础井壁材质及厚度:C30 S6 钢筋混凝土
5.垫层:C15混凝土
6.包含钢筋制作与安装
7.井盖、井圈材质及规格:600*600球墨铸铁井盖 D400
8.含井座及尼龙防坠网
9.符合设计图纸以及施工规范要求</t>
  </si>
  <si>
    <t>座</t>
  </si>
  <si>
    <t>040504002075</t>
  </si>
  <si>
    <t>混凝土污水检查井 D1000</t>
  </si>
  <si>
    <t>1.规格:φ1000mm
2.井深:均深1.58m
3.图集号:20S515,页30
4.基础井壁材质及厚度:C30 S6 钢筋混凝土
5.盖板材质及厚度:C30钢筋混凝土
6.垫层:C15混凝土
7.包含钢筋制作与安装
8.井盖、井圈材质及规格:Φ700球墨铸铁井盖 D400
9.含井座及尼龙防坠网
10.踏步材质、规格:球墨铸铁
11.符合设计图纸以及施工规范要求</t>
  </si>
  <si>
    <t>附属构筑物配件</t>
  </si>
  <si>
    <t>040504002076</t>
  </si>
  <si>
    <t>分离式井圈加固</t>
  </si>
  <si>
    <t>1.垫层、基础材质及厚度:C20素砼
2.混凝土强度等级:C35
3.包含钢筋制作与安装
4.符合设计图纸以及施工规范要求</t>
  </si>
  <si>
    <t>040501014002</t>
  </si>
  <si>
    <t>封堵现状DN300污水管</t>
  </si>
  <si>
    <t>1.名称:封堵现状DN300污水管
2.微膨胀混凝土C35
3.混凝土实心砖MU15,砌筑厚120mm,砂浆M7.5
4.包含钢筋制作与安装
5.符合设计图纸及施工规范要求</t>
  </si>
  <si>
    <t>040501014004</t>
  </si>
  <si>
    <t>封堵现状DN500污水管</t>
  </si>
  <si>
    <t>1.名称:封堵现状DN500污水管
2.微膨胀混凝土C35
3.混凝土实心砖MU15,砌筑厚120mm,砂浆M7.5
4.包含钢筋制作与安装
5.符合设计图纸及施工规范要求</t>
  </si>
  <si>
    <t>雨水口</t>
  </si>
  <si>
    <t>040504009030</t>
  </si>
  <si>
    <t>预制砼装配式单篦平篦式雨水口</t>
  </si>
  <si>
    <t>1.类型:预制砼装配式单篦平篦式雨水口
2.规格:700×400
3.深度:1m
4.垫层材料品种:普通预拌混凝土 C15
5.混凝土强度等级:C20
6.结构及做法:详见设计说明及相应图集16S518,页39
7.750*450铸铁雨水篦子 C250
8.符合设计图纸以及施工规范要求</t>
  </si>
  <si>
    <t>路面破除修复工程</t>
  </si>
  <si>
    <t>复合路面(B&lt;2.5m)
（道路等级为次干路或双向4车道的市政路）</t>
  </si>
  <si>
    <t>040402018067</t>
  </si>
  <si>
    <t>沥青路面切割</t>
  </si>
  <si>
    <t>1.类别:沥青路面切割
2.厚度:5cm
3.符合设计图纸以及施工规范要求</t>
  </si>
  <si>
    <t>040402018068</t>
  </si>
  <si>
    <t>混凝土路面切割</t>
  </si>
  <si>
    <t>1.类别:混凝土路面切割
2.厚度:5cm
3.符合设计图纸以及施工规范要求</t>
  </si>
  <si>
    <t>041001001148</t>
  </si>
  <si>
    <t>拆除沥青路面</t>
  </si>
  <si>
    <t>1.材质:沥青路面
2.厚度:10cm
3.运距:按合同约定考虑
4.符合图纸及设计规范要求</t>
  </si>
  <si>
    <t>041001001149</t>
  </si>
  <si>
    <t>拆除混凝土路面</t>
  </si>
  <si>
    <t>1.材质:混凝土基层
2.厚度:22cm
3.运距:按合同约定考虑
4.符合图纸及设计规范要求</t>
  </si>
  <si>
    <t>041001001150</t>
  </si>
  <si>
    <t>拆除混凝土路面垫层</t>
  </si>
  <si>
    <t>1.材质:混凝土底基层
2.厚度:25cm
3.运距:按合同约定考虑
4.符合图纸及设计规范要求</t>
  </si>
  <si>
    <t>040203007085</t>
  </si>
  <si>
    <t>水泥混凝土</t>
  </si>
  <si>
    <t>1.混凝土强度等级:C35
2.厚度:22cm
3.符合设计图纸以及施工规范要求</t>
  </si>
  <si>
    <t>040203007086</t>
  </si>
  <si>
    <t>1.混凝土强度等级:C20
2.厚度:25cm
3.符合设计图纸以及施工规范要求</t>
  </si>
  <si>
    <t>040202001001</t>
  </si>
  <si>
    <t>路床(槽)整形</t>
  </si>
  <si>
    <t>1.路床碾压检验
2.符合设计图纸以及施工规范要求</t>
  </si>
  <si>
    <t>040901008046</t>
  </si>
  <si>
    <t>纵向植筋</t>
  </si>
  <si>
    <t>1.钢筋规格:螺纹钢Φ14mm
2.长度:70@80cm
3.包含钢筋制作与安装
4.符合设计图纸以及施工规范要求</t>
  </si>
  <si>
    <t>根</t>
  </si>
  <si>
    <t>村道路面</t>
  </si>
  <si>
    <t>040402018069</t>
  </si>
  <si>
    <t>041001001104</t>
  </si>
  <si>
    <t>拆除路面</t>
  </si>
  <si>
    <t>1.材质:混凝土面层
2.厚度:33cm
3.运距:按合同约定考虑
4.符合图纸及设计规范要求</t>
  </si>
  <si>
    <t>040203007087</t>
  </si>
  <si>
    <t>1.混凝土强度等级:C30
2.厚度:18cm
3.水养生
4.符合设计图纸以及施工规范要求</t>
  </si>
  <si>
    <t>040203007088</t>
  </si>
  <si>
    <t>1.混凝土强度等级:C20
2.厚度:15cm
3.符合设计图纸以及施工规范要求</t>
  </si>
  <si>
    <t>040202001002</t>
  </si>
  <si>
    <t>路缘石</t>
  </si>
  <si>
    <t>041001005002</t>
  </si>
  <si>
    <t>拆除侧、平(缘)石</t>
  </si>
  <si>
    <t>1.材质:石质
2.运距:按合同约定考虑
3.符合设计图纸以及施工规范要求</t>
  </si>
  <si>
    <t>040204004008</t>
  </si>
  <si>
    <t>人行道花岗岩立缘石</t>
  </si>
  <si>
    <t>1.材料品种、规格:花岗岩立缘石15*35*100cm芝麻灰光面
2.砂浆材料品种、厚度:2cm1：3水泥砂浆
3.基础、垫层:材料品种、厚度:C20素砼支座
4.符合设计图纸以及施工规范要求</t>
  </si>
  <si>
    <t>道路其他工程</t>
  </si>
  <si>
    <t>040205006009</t>
  </si>
  <si>
    <t>恢复标线</t>
  </si>
  <si>
    <t>1.名称:恢复标线</t>
  </si>
  <si>
    <t>其他工程</t>
  </si>
  <si>
    <t>040504008006</t>
  </si>
  <si>
    <t>拆除修复化粪池</t>
  </si>
  <si>
    <t>1.尺寸:YJBH-1-Ⅰ化粪池
2.垫层、基础材质及厚度:C10混凝土垫层
3.基础底板混凝土强度等级:C25钢筋混凝土池底
4.池壁材质、抹灰面:C25钢筋混凝土池壁，20厚防水砂浆1:2抹面
5.井圈材质及规格:预制C25砼井圈
6.盖板:现浇C25钢筋混凝土盖板
7.盖板:预制C25钢筋混凝土φ700盖板
8.图集:14SS706,页24
9.含钢筋制作与安装
10.符合设计图纸以及施工规范要求</t>
  </si>
  <si>
    <t>现状管线保护、迁移、拆除、迁改、破除修复工程</t>
  </si>
  <si>
    <t>041109006014</t>
  </si>
  <si>
    <t>给水、雨水、污水、电力、电信、燃气、通讯管线（道、沟）保护</t>
  </si>
  <si>
    <t>1.名称:通信管保护
2.内容:给水、雨水、污水、电力、电信、燃气、通讯管线（道、沟）保护
3.每处3m
4.符合设计图纸及施工规范要求</t>
  </si>
  <si>
    <t>041001006001</t>
  </si>
  <si>
    <t>拆除混凝土管道 DN300</t>
  </si>
  <si>
    <t>1.材质:混凝土
2.管径:DN300
3.符合设计图纸及施工规范要求</t>
  </si>
  <si>
    <t>041001006002</t>
  </si>
  <si>
    <t>拆除混凝土管道 DN400</t>
  </si>
  <si>
    <t>1.材质:混凝土
2.管径:DN400
3.符合设计图纸及施工规范要求</t>
  </si>
  <si>
    <t>041001006003</t>
  </si>
  <si>
    <t>拆除混凝土管道 DN500</t>
  </si>
  <si>
    <t>1.材质:混凝土
2.管径:DN500
3.符合设计图纸及施工规范要求</t>
  </si>
  <si>
    <t>041001006004</t>
  </si>
  <si>
    <t>拆除混凝土管道 DN600</t>
  </si>
  <si>
    <t>1.材质:混凝土
2.管径:DN600
3.符合设计图纸及施工规范要求</t>
  </si>
  <si>
    <t>040501001001</t>
  </si>
  <si>
    <t>修复Ⅱ级钢筋混凝土管 DN300</t>
  </si>
  <si>
    <t>1.材质:Ⅱ级钢筋混凝土管道
2.规格:DN300
3.接口方式:承插口胶圈接口
4.符合设计图纸及施工规范要求</t>
  </si>
  <si>
    <t>040501001002</t>
  </si>
  <si>
    <t>修复Ⅱ级钢筋混凝土管 DN400</t>
  </si>
  <si>
    <t>1.材质:Ⅱ级钢筋混凝土管道
2.规格:DN400
3.接口方式:承插口胶圈接口
4.符合设计图纸及施工规范要求</t>
  </si>
  <si>
    <t>040501001003</t>
  </si>
  <si>
    <t>修复Ⅱ级钢筋混凝土管 DN500</t>
  </si>
  <si>
    <t>1.材质:Ⅱ级钢筋混凝土管道
2.规格:DN500
3.接口方式:承插口胶圈接口
4.符合设计图纸及施工规范要求</t>
  </si>
  <si>
    <t>040501001004</t>
  </si>
  <si>
    <t>修复Ⅱ级钢筋混凝土管 DN600</t>
  </si>
  <si>
    <t>1.材质:Ⅱ级钢筋混凝土管道
2.规格:DN600
3.接口方式:承插口胶圈接口
4.符合设计图纸及施工规范要求</t>
  </si>
  <si>
    <t>041101005027</t>
  </si>
  <si>
    <t>井字架</t>
  </si>
  <si>
    <t>1.井深:2m内</t>
  </si>
  <si>
    <t>041101005028</t>
  </si>
  <si>
    <t>1.井深:4m内</t>
  </si>
  <si>
    <t>粤050401008036</t>
  </si>
  <si>
    <t>施工围栏</t>
  </si>
  <si>
    <t>1.施工围栏 h=2.5m
2.符合设计图纸以及施工规范要求</t>
  </si>
  <si>
    <t>粤050401008038</t>
  </si>
  <si>
    <t>夜间警示灯</t>
  </si>
  <si>
    <t>1.夜间警示灯
2.符合设计图纸以及施工规范要求</t>
  </si>
  <si>
    <t>个</t>
  </si>
  <si>
    <t>040205004004</t>
  </si>
  <si>
    <t>水马</t>
  </si>
  <si>
    <t>1.材料品种:水马
2.符合设计图纸以及施工规范要求</t>
  </si>
  <si>
    <t>040205017037</t>
  </si>
  <si>
    <t>锥形交通标</t>
  </si>
  <si>
    <t>1.材料品种:锥形交通标
2.符合设计图纸以及施工规范要求</t>
  </si>
  <si>
    <t>040205017038</t>
  </si>
  <si>
    <t>施工标志牌</t>
  </si>
  <si>
    <t>1.材料品种:太阳能施工标志牌
2.包含支架
3.符合设计图纸以及施工规范要求</t>
  </si>
  <si>
    <t>块</t>
  </si>
  <si>
    <t>040205017039</t>
  </si>
  <si>
    <t>导向标志牌</t>
  </si>
  <si>
    <t>1.材料品种:太阳能导向标志牌
2.包含支架
3.符合设计图纸以及施工规范要求</t>
  </si>
  <si>
    <t>040205017035</t>
  </si>
  <si>
    <t>限速标志牌</t>
  </si>
  <si>
    <t>1.材料品种:限速标志牌
2.规格:φ800mm
3.包含抱箍
4.符合设计图纸以及施工规范要求</t>
  </si>
  <si>
    <t>040205017036</t>
  </si>
  <si>
    <t>防撞沙桶</t>
  </si>
  <si>
    <t>1.材料品种:防撞沙桶
2.符合设计图纸以及施工规范要求</t>
  </si>
  <si>
    <t>041102001001</t>
  </si>
  <si>
    <t>垫层模板</t>
  </si>
  <si>
    <t>1.构件类型:垫层模板</t>
  </si>
  <si>
    <t>041102035004</t>
  </si>
  <si>
    <t>041102032001</t>
  </si>
  <si>
    <t>路缘石后座模板</t>
  </si>
  <si>
    <t>1.构件类型:路缘石后座模板</t>
  </si>
  <si>
    <t>041102040002</t>
  </si>
  <si>
    <t>预制小型构件模板</t>
  </si>
  <si>
    <t>1.构件类型:预制小型构件模板</t>
  </si>
  <si>
    <t>三</t>
  </si>
  <si>
    <t>虎门镇-雨污分流-官涌流域（一）-人工开挖</t>
  </si>
  <si>
    <t>1.土壤类别:三类干土
2.挖土深度:2m内
3.人工开挖
4.符合设计图纸以及施工规范要求</t>
  </si>
  <si>
    <t>1.土壤类别:三类湿土
2.挖土深度:2m内
3.人工开挖
4.符合设计图纸以及施工规范要求</t>
  </si>
  <si>
    <t>1.土壤类别:三类干土
2.挖土深度:4m内
3.人工开挖
4.符合设计图纸以及施工规范要求</t>
  </si>
  <si>
    <t>1.土壤类别:三类干土
2.挖土深度:2m内
3.人工开挖
4.支撑下开挖
5.符合设计图纸以及施工规范要求</t>
  </si>
  <si>
    <t>1.土壤类别:三类湿土
2.挖土深度:2m内
3.人工开挖
4.支撑下开挖
5.符合设计图纸以及施工规范要求</t>
  </si>
  <si>
    <t>1.土壤类别:三类干土
2.挖土深度:4m内
3.人工开挖
4.支撑下开挖
5.符合设计图纸以及施工规范要求</t>
  </si>
  <si>
    <t>1.土壤类别:三类湿土
2.挖土深度:4m内
3.人工开挖
4.支撑下开挖
5.符合设计图纸以及施工规范要求</t>
  </si>
  <si>
    <t>1.废弃料品种:原土
2.运距:15km
3.人工转运80m，人工装车
4.符合设计图纸以及施工规范要求</t>
  </si>
  <si>
    <t>粤040101006001</t>
  </si>
  <si>
    <t>1.地层情况:详见地质勘察报告
2.桩长:4、5、6m
3.类型:[28a槽钢
4.符合设计图纸以及施工规范要求</t>
  </si>
  <si>
    <t>雨水管</t>
  </si>
  <si>
    <t>040501004003</t>
  </si>
  <si>
    <t>雨水接驳管 PVC-U硬聚氯乙烯实壁管 DN200 SN8.0</t>
  </si>
  <si>
    <t>1.材质及规格:PVC-U硬聚氯乙烯实壁管 DN200
2.环刚度:SN8.0
3.连接形式:承插式橡胶圈连接
4.符合设计图纸以及施工规范要求</t>
  </si>
  <si>
    <t>040501004001</t>
  </si>
  <si>
    <t>040501004002</t>
  </si>
  <si>
    <t>040504002003</t>
  </si>
  <si>
    <t>1.规格:φ1000mm
2.井深:均深1.59m
3.图集号:20S515,页30
4.基础井壁材质及厚度:C30 S6 钢筋混凝土
5.盖板材质及厚度:C30钢筋混凝土
6.垫层:C15混凝土
7.包含钢筋制作与安装
8.井盖、井圈材质及规格:Φ700球墨铸铁井盖 C250
9.含井座及尼龙防坠网
10.踏步材质、规格:球墨铸铁
11.符合设计图纸以及施工规范要求</t>
  </si>
  <si>
    <t>040504002004</t>
  </si>
  <si>
    <t>1.规格:600*600mm
2.井深:均深1.46m
3.图集号:20S515,页326
4.基础井壁材质及厚度:C30 S6 钢筋混凝土
5.垫层:C15混凝土
6.包含钢筋制作与安装
7.井盖、井圈材质及规格:600*600球墨铸铁井盖 C250
8.含井座及尼龙防坠网
9.符合设计图纸以及施工规范要求</t>
  </si>
  <si>
    <t>040504002016</t>
  </si>
  <si>
    <t>非分离式井圈加固</t>
  </si>
  <si>
    <t>1.混凝土强度等级:C35
2.包含钢筋制作与安装
3.符合设计图纸以及施工规范要求</t>
  </si>
  <si>
    <t>巷道路面</t>
  </si>
  <si>
    <t>040402018070</t>
  </si>
  <si>
    <t>041001001105</t>
  </si>
  <si>
    <t>拆除路面（人工拆除，含人工转运80m）</t>
  </si>
  <si>
    <t>1.材质:混凝土面层
2.厚度:15cm
3.运距:按合同约定考虑
4.符合图纸及设计规范要求</t>
  </si>
  <si>
    <t>040203007089</t>
  </si>
  <si>
    <t>1.混凝土强度等级:C30
2.厚度:15cm
3.水养生
4.符合设计图纸以及施工规范要求</t>
  </si>
  <si>
    <t>021007004001</t>
  </si>
  <si>
    <t>二次搬运</t>
  </si>
  <si>
    <t>1.二次搬材料:钢筋、钢材、水泥、砼、管材、等
2.运距:暂按80m</t>
  </si>
  <si>
    <t>项</t>
  </si>
  <si>
    <t>四</t>
  </si>
  <si>
    <t>虎门镇-查漏补缺-官涌流域（一）</t>
  </si>
  <si>
    <t>040101002036</t>
  </si>
  <si>
    <t>040101002037</t>
  </si>
  <si>
    <t>040101002038</t>
  </si>
  <si>
    <t>040103001024</t>
  </si>
  <si>
    <t>040305001011</t>
  </si>
  <si>
    <t>040103001025</t>
  </si>
  <si>
    <t>040103002016</t>
  </si>
  <si>
    <t>粤040101006018</t>
  </si>
  <si>
    <t>粤040101007001</t>
  </si>
  <si>
    <t>040501004044</t>
  </si>
  <si>
    <t>塑料管 HDPE缠绕增强B型结构壁管 DN500 SN8</t>
  </si>
  <si>
    <t>1.材质及规格:HDPE缠绕增强B型结构壁管 DN500
2.环刚度:SN8
3.连接形式:承插双胶圈密封柔性连接
4.符合设计图纸以及施工规范要求</t>
  </si>
  <si>
    <t>040501004045</t>
  </si>
  <si>
    <t>塑料管 HDPE缠绕增强B型结构壁管 DN400 SN8</t>
  </si>
  <si>
    <t>1.材质及规格:HDPE缠绕增强B型结构壁管 DN400
2.环刚度:SN8
3.连接形式:承插双胶圈密封柔性连接
4.管道检验及试验要求:闭水试验
5.符合设计图纸以及施工规范要求</t>
  </si>
  <si>
    <t>040504002040</t>
  </si>
  <si>
    <t>φ1000圆形钢筋混凝土污水检查井</t>
  </si>
  <si>
    <t>1.规格:φ1000mm
2.井深:均深1.96m
3.图集号:20S515,页30
4.基础井壁材质及厚度:C30 S6 钢筋混凝土
5.盖板材质及厚度:C30钢筋混凝土
6.垫层:C15混凝土
7.包含钢筋制作与安装
8.井盖、井圈材质及规格:Φ700球墨铸铁井盖 D400
9.含井座及尼龙防坠网
10.踏步材质、规格:球墨铸铁
11.符合设计图纸以及施工规范要求</t>
  </si>
  <si>
    <t>040504002041</t>
  </si>
  <si>
    <t>混凝土雨水检查井 D1000</t>
  </si>
  <si>
    <t>1.规格:φ1000mm
2.井深:均深1.95m
3.图集号:20S515,页29
4.基础井壁材质及厚度:C30 S6 钢筋混凝土
5.盖板材质及厚度:C30钢筋混凝土
6.垫层:C15混凝土
7.包含钢筋制作与安装
8.井盖、井圈材质及规格:Φ700球墨铸铁井盖 D400
9.含井座及尼龙防坠网
10.踏步材质、规格:球墨铸铁
11.符合设计图纸以及施工规范要求</t>
  </si>
  <si>
    <t>040504002042</t>
  </si>
  <si>
    <t>040504009016</t>
  </si>
  <si>
    <t>预制砼装配式双篦平篦式雨水口</t>
  </si>
  <si>
    <t>1.类型:预制砼装配式双篦平篦式雨水口
2.规格:1560×400
3.深度:1m
4.垫层材料品种:普通预拌混凝土 C15
5.混凝土强度等级:C20
6.结构及做法:详见设计说明及相应图集16S518,页40
7.750*450铸铁雨水篦子 C250
8.符合设计图纸以及施工规范要求</t>
  </si>
  <si>
    <t>040504009015</t>
  </si>
  <si>
    <t>破除现状雨水口</t>
  </si>
  <si>
    <t>1.双篦平篦式雨水口（球墨铸铁）
2.参16S518，页40</t>
  </si>
  <si>
    <t>复合路面(B&lt;2.5m)
（道路等级为支路的市政路）</t>
  </si>
  <si>
    <t>040402018045</t>
  </si>
  <si>
    <t>040402018046</t>
  </si>
  <si>
    <t>041001001070</t>
  </si>
  <si>
    <t>1.材质:混凝土基层
2.厚度:20cm
3.运距:按合同约定考虑
4.符合图纸及设计规范要求</t>
  </si>
  <si>
    <t>041001001071</t>
  </si>
  <si>
    <t>1.材质:混凝土底基层
2.厚度:22cm
3.运距:按合同约定考虑
4.符合图纸及设计规范要求</t>
  </si>
  <si>
    <t>040203007056</t>
  </si>
  <si>
    <t>1.混凝土强度等级:C35
2.厚度:20cm
3.符合设计图纸以及施工规范要求</t>
  </si>
  <si>
    <t>040203007057</t>
  </si>
  <si>
    <t>1.混凝土强度等级:C20
2.厚度:22cm
3.符合设计图纸以及施工规范要求</t>
  </si>
  <si>
    <t>040901008027</t>
  </si>
  <si>
    <t>水泥路面(B&lt;2.5m)
（道路等级为主干路或双向6车道及以上的市政路）</t>
  </si>
  <si>
    <t>040402018047</t>
  </si>
  <si>
    <t>拆除混凝土面层</t>
  </si>
  <si>
    <t>1.材质:混凝土面层
2.厚度:24cm
3.运距:按合同约定考虑
4.符合图纸及设计规范要求</t>
  </si>
  <si>
    <t>拆除混凝土基层</t>
  </si>
  <si>
    <t>1.材质:混凝土基层
2.厚度:30cm
3.运距:按合同约定考虑
4.符合图纸及设计规范要求</t>
  </si>
  <si>
    <t>040203007058</t>
  </si>
  <si>
    <t>1.混凝土强度等级:C40
2.厚度:24cm
3.水养生
4.符合设计图纸以及施工规范要求</t>
  </si>
  <si>
    <t>040203007059</t>
  </si>
  <si>
    <t>1.混凝土强度等级:C20
2.厚度:30cm
3.符合设计图纸以及施工规范要求</t>
  </si>
  <si>
    <t>040901008028</t>
  </si>
  <si>
    <t>040901008029</t>
  </si>
  <si>
    <t>横向植筋</t>
  </si>
  <si>
    <t>1.材料种类:植筋
2.钢筋规格:螺纹钢Φ25mm
3.长度:70@40cm
4.包含钢筋制作与安装
5.符合设计图纸以及施工规范要求</t>
  </si>
  <si>
    <t>水泥路面(B&lt;2.5m)
（道路等级为次干路或双向4车道的市政路）</t>
  </si>
  <si>
    <t>040402018048</t>
  </si>
  <si>
    <t>041001001151</t>
  </si>
  <si>
    <t>1.材质:混凝土面层
2.厚度:22cm
3.运距:按合同约定考虑
4.符合图纸及设计规范要求</t>
  </si>
  <si>
    <t>041001001152</t>
  </si>
  <si>
    <t>1.材质:混凝土基层
2.厚度:25cm
3.运距:按合同约定考虑
4.符合图纸及设计规范要求</t>
  </si>
  <si>
    <t>040203007060</t>
  </si>
  <si>
    <t>1.混凝土强度等级:C35
2.厚度:22cm
3.水养生
4.符合设计图纸以及施工规范要求</t>
  </si>
  <si>
    <t>040203007061</t>
  </si>
  <si>
    <t>040202001003</t>
  </si>
  <si>
    <t>040901008030</t>
  </si>
  <si>
    <t>040901008031</t>
  </si>
  <si>
    <t>水泥路面(B≥2.5m)
（道路等级为支路的市政路）</t>
  </si>
  <si>
    <t>040402018049</t>
  </si>
  <si>
    <t>041001001072</t>
  </si>
  <si>
    <t>1.材质:混凝土面层
2.厚度:20cm
3.运距:按合同约定考虑
4.符合图纸及设计规范要求</t>
  </si>
  <si>
    <t>041001003001</t>
  </si>
  <si>
    <t>拆除水泥稳定基层</t>
  </si>
  <si>
    <t>1.材质:水泥稳定基层
2.厚度:15cm
3.运距:按合同约定考虑
4.符合图纸及设计规范要求</t>
  </si>
  <si>
    <t>041001003002</t>
  </si>
  <si>
    <t>拆除水泥稳定底基层</t>
  </si>
  <si>
    <t>1.材质:水泥稳定底基层
2.厚度:30cm
3.运距:按合同约定考虑
4.符合图纸及设计规范要求</t>
  </si>
  <si>
    <t>040203007062</t>
  </si>
  <si>
    <t>1.混凝土强度等级:C35
2.厚度:20cm
3.水养生
4.符合设计图纸以及施工规范要求</t>
  </si>
  <si>
    <t>040202015001</t>
  </si>
  <si>
    <t>5%水泥稳定级配碎石基层</t>
  </si>
  <si>
    <t>1.水泥稳定级配碎石基层
2.水泥含量:5%
3.厚度:15cm
4.运距:10km
5.符合设计图纸以及施工规范要求</t>
  </si>
  <si>
    <t>040202015002</t>
  </si>
  <si>
    <t>4%水泥稳定级配碎石底基层</t>
  </si>
  <si>
    <t>1.水泥稳定级配碎石底基层
2.水泥含量:4%
3.厚度:15cm
4.运距:10km
5.符合设计图纸以及施工规范要求</t>
  </si>
  <si>
    <t>040202001004</t>
  </si>
  <si>
    <t>040901008032</t>
  </si>
  <si>
    <t>040901008033</t>
  </si>
  <si>
    <t>040204004004</t>
  </si>
  <si>
    <t>040205006005</t>
  </si>
  <si>
    <t>041109006010</t>
  </si>
  <si>
    <t>拆除管道 混凝土管 DN600</t>
  </si>
  <si>
    <t>1.材质:混凝土
2.管径:DN600
3.废料外运:投标人自行考虑</t>
  </si>
  <si>
    <t>040501001006</t>
  </si>
  <si>
    <t>混凝土管 Ⅱ级钢筋混凝土管 DN600</t>
  </si>
  <si>
    <t>1.材质:Ⅱ级钢筋混凝土管道
2.规格:DN600
3.接口方式:承插口胶圈接口</t>
  </si>
  <si>
    <t>041101005019</t>
  </si>
  <si>
    <t>041101005020</t>
  </si>
  <si>
    <t>粤050401008037</t>
  </si>
  <si>
    <t>040205004001</t>
  </si>
  <si>
    <t>040205017017</t>
  </si>
  <si>
    <t>040205017002</t>
  </si>
  <si>
    <t>040205017003</t>
  </si>
  <si>
    <t>040205017004</t>
  </si>
  <si>
    <t>040205017005</t>
  </si>
  <si>
    <t>041102001021</t>
  </si>
  <si>
    <t>五</t>
  </si>
  <si>
    <t>虎门镇-错混接-官涌流域（一）</t>
  </si>
  <si>
    <t>040101002046</t>
  </si>
  <si>
    <t>040101002047</t>
  </si>
  <si>
    <t>040101002048</t>
  </si>
  <si>
    <t>040101002049</t>
  </si>
  <si>
    <t>040101002050</t>
  </si>
  <si>
    <t>040101002051</t>
  </si>
  <si>
    <t>040103001030</t>
  </si>
  <si>
    <t>040305001014</t>
  </si>
  <si>
    <t>040103001031</t>
  </si>
  <si>
    <t>粤040101007013</t>
  </si>
  <si>
    <t>粤040101006025</t>
  </si>
  <si>
    <t>040501004051</t>
  </si>
  <si>
    <t>040501004052</t>
  </si>
  <si>
    <t>040504002070</t>
  </si>
  <si>
    <t>1.规格:φ1000mm
2.井深:均深1.62m
3.图集号:20S515,页30
4.基础井壁材质及厚度:C30 S6 钢筋混凝土
5.盖板材质及厚度:C30钢筋混凝土
6.垫层:C15混凝土
7.包含钢筋制作与安装
8.井盖、井圈材质及规格:Φ700球墨铸铁井盖 D400     
9.含井座及尼龙防坠网
10.踏步材质、规格:球墨铸铁
11.符合设计图纸以及施工规范要求</t>
  </si>
  <si>
    <t>040504002071</t>
  </si>
  <si>
    <t>1.规格:600*600mm
2.井深:均深1.49m
3.图集号:20S515,页326
4.基础井壁材质及厚度:C30 S6 钢筋混凝土
5.垫层:C15混凝土
6.包含钢筋制作与安装
7.井盖、井圈材质及规格:600*600球墨铸铁井盖 D400
8.含井座及尼龙防坠网
9.符合设计图纸以及施工规范要求</t>
  </si>
  <si>
    <t>截流井类</t>
  </si>
  <si>
    <t>Ⅰ截流井类</t>
  </si>
  <si>
    <t>040504002069</t>
  </si>
  <si>
    <t>矩形混凝土截流井 1200*1300mm</t>
  </si>
  <si>
    <t>1.名称:矩形混凝土截流井
2.规格:1200*1300mm
3.详见结构大样图
4.井深:均深1.73m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</si>
  <si>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040504002072</t>
  </si>
  <si>
    <t>矩形混凝土截流井 1200*1400mm</t>
  </si>
  <si>
    <t>1.名称:矩形混凝土截流井
2.规格:1200*1400mm
3.详见结构大样图
4.井深:均深1.69m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</si>
  <si>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040504002073</t>
  </si>
  <si>
    <t>矩形混凝土截流井 1200*1500mm</t>
  </si>
  <si>
    <t>1.名称:矩形混凝土截流井
2.规格:1200*1500mm
3.详见结构大样图
4.井深:均深1.67m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</si>
  <si>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矩形混凝土截流井 1200*1600mm</t>
  </si>
  <si>
    <t>1.名称:矩形混凝土截流井
2.规格:1200*1600mm
3.详见结构大样图
4.井深:均深1.64m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</si>
  <si>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矩形混凝土截流井 1300*1600mm</t>
  </si>
  <si>
    <t>1.名称:矩形混凝土截流井
2.规格:1300*1600mm
3.详见结构大样图
4.井深:均深1.84m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</si>
  <si>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矩形混凝土截流井 1300*1800mm</t>
  </si>
  <si>
    <t>1.名称:矩形混凝土截流井
2.规格:1300*1800mm
3.详见结构大样图
4.井深:均深1.86m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</si>
  <si>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040504002077</t>
  </si>
  <si>
    <t>矩形混凝土截流井 1300*2000mm</t>
  </si>
  <si>
    <t>1.名称:矩形混凝土截流井
2.规格:1300*2000mm
3.详见结构大样图
4.井深:均深1.81m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</si>
  <si>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040504002078</t>
  </si>
  <si>
    <t>矩形混凝土截流井 1600*1600mm</t>
  </si>
  <si>
    <t>1.名称:矩形混凝土截流井
2.规格:1600*1600mm
3.详见结构大样图
4.井深:均深2.19m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</si>
  <si>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Ⅱ型截流井类</t>
  </si>
  <si>
    <t>040504002080</t>
  </si>
  <si>
    <t>矩形混凝土截流井 1000*1000mm</t>
  </si>
  <si>
    <t>1.名称:矩形混凝土截流井
2.规格:1000*1000mm
3.详见结构大样图
4.井深:均深1.9m
5.C20素砼垫层
6.基础井壁材质及厚度:C30 P8 钢筋混凝土
7.盖板材质及厚度:C30钢筋混凝土
8.井盖、井圈材质及规格:Φ700球墨铸铁井盖 D400    
9.踏步材质、规格:塑钢爬梯
10.含井座及尼龙防坠网
11.包含钢筋制作与安装
12.符合设计图纸以及施工规范要求</t>
  </si>
  <si>
    <t>截流井配件</t>
  </si>
  <si>
    <t>040901009001</t>
  </si>
  <si>
    <t>预埋铁件</t>
  </si>
  <si>
    <t>1.材料种类:槽钢
2.材料规格:[5
3.材料种类:钢板
4.符合设计图纸以及施工规范要求</t>
  </si>
  <si>
    <t>040602001001</t>
  </si>
  <si>
    <t>格栅</t>
  </si>
  <si>
    <t>1.材质:圆钢φ10
2.规格:490*420mm
3.符合设计图纸以及施工规范要求</t>
  </si>
  <si>
    <t>套</t>
  </si>
  <si>
    <t>040504002081</t>
  </si>
  <si>
    <t>040501014019</t>
  </si>
  <si>
    <t>040504009019</t>
  </si>
  <si>
    <t>040504009018</t>
  </si>
  <si>
    <t>复合路面(B&lt;2.5m)
（道路等级为主干路或双向6车道及以上的市政路）</t>
  </si>
  <si>
    <t>040402018063</t>
  </si>
  <si>
    <t>040402018065</t>
  </si>
  <si>
    <t>041001001099</t>
  </si>
  <si>
    <t>1.材质:混凝土基层
2.厚度:24cm
3.运距:按合同约定考虑
4.符合图纸及设计规范要求</t>
  </si>
  <si>
    <t>041001001100</t>
  </si>
  <si>
    <t>1.材质:混凝土底基层
2.厚度:30cm
3.运距:按合同约定考虑
4.符合图纸及设计规范要求</t>
  </si>
  <si>
    <t>040203007079</t>
  </si>
  <si>
    <t>1.混凝土强度等级:C40
2.厚度:24cm
3.符合设计图纸以及施工规范要求</t>
  </si>
  <si>
    <t>040203007080</t>
  </si>
  <si>
    <t>040901008042</t>
  </si>
  <si>
    <t>040402018064</t>
  </si>
  <si>
    <t>040402018066</t>
  </si>
  <si>
    <t>041001001102</t>
  </si>
  <si>
    <t>041001001103</t>
  </si>
  <si>
    <t>040203007081</t>
  </si>
  <si>
    <t>040203007082</t>
  </si>
  <si>
    <t>040901008043</t>
  </si>
  <si>
    <t>水泥路面(B&lt;2.5m)
（道路等级为支路的市政路）</t>
  </si>
  <si>
    <t>040203007083</t>
  </si>
  <si>
    <t>040203007084</t>
  </si>
  <si>
    <t>040901008044</t>
  </si>
  <si>
    <t>040901008045</t>
  </si>
  <si>
    <t>040204004007</t>
  </si>
  <si>
    <t>040205006008</t>
  </si>
  <si>
    <t>041109006013</t>
  </si>
  <si>
    <t>041001006007</t>
  </si>
  <si>
    <t>拆除混凝土管 DN600</t>
  </si>
  <si>
    <t>1.材质:混凝土
2.管径:DN600</t>
  </si>
  <si>
    <t>040501001009</t>
  </si>
  <si>
    <t>Ⅱ级钢筋混凝土管 DN600</t>
  </si>
  <si>
    <t>041101005025</t>
  </si>
  <si>
    <t>041101005026</t>
  </si>
  <si>
    <t>040205004031</t>
  </si>
  <si>
    <t>040205017033</t>
  </si>
  <si>
    <t>040205017034</t>
  </si>
  <si>
    <t>041102001002</t>
  </si>
  <si>
    <t>底板模板</t>
  </si>
  <si>
    <t>1.构件类型:底板模板</t>
  </si>
  <si>
    <t>池壁(隔墙)模板</t>
  </si>
  <si>
    <t>1.构件类型:池壁模板(矩形)</t>
  </si>
  <si>
    <t>041102033001</t>
  </si>
  <si>
    <t>预制井盖模板</t>
  </si>
  <si>
    <t>1.预制井盖模板</t>
  </si>
  <si>
    <t>041102040001</t>
  </si>
  <si>
    <t>预制井筒模板</t>
  </si>
  <si>
    <t>1.部位:预制井筒模板</t>
  </si>
  <si>
    <t>041102037001</t>
  </si>
  <si>
    <t>预制井圈模板</t>
  </si>
  <si>
    <t>1.构件类型:预制井圈模板</t>
  </si>
  <si>
    <t>041102032007</t>
  </si>
  <si>
    <t>041102035003</t>
  </si>
  <si>
    <t>六</t>
  </si>
  <si>
    <t>虎门镇-雨污分流-官涌流域（一）-安装部分</t>
  </si>
  <si>
    <t>安装部分</t>
  </si>
  <si>
    <t>立管改造</t>
  </si>
  <si>
    <t>031001006001</t>
  </si>
  <si>
    <t>新建雨水立管 聚氯乙烯PVC-U实壁管DN110</t>
  </si>
  <si>
    <t>1.材质、规格:聚氯乙烯PVC-U实壁管DN110
2.连接形式:粘接式承插连接
3.含连接管件
4.符合设计图纸以及施工规范要求</t>
  </si>
  <si>
    <t>031002001001</t>
  </si>
  <si>
    <t>钢制管卡 DN110</t>
  </si>
  <si>
    <t>1.材质:钢制管卡
2.规格:DN110
3.符合设计图纸以及施工规范要求</t>
  </si>
  <si>
    <t>040502011001</t>
  </si>
  <si>
    <t>PVC伸缩节 DN110</t>
  </si>
  <si>
    <t>1.规格:PVC伸缩节 DN110
2.安装方式:粘接
3.符合设计图纸以及施工规范要求</t>
  </si>
  <si>
    <t>立管截断 DN110</t>
  </si>
  <si>
    <t>1.规格:DN110
2.截断方式:人工截断
3.符合设计图纸以及施工规范要求</t>
  </si>
  <si>
    <t>粤011701017001</t>
  </si>
  <si>
    <t>挂篮</t>
  </si>
  <si>
    <t>1.挂篮宽度:综合考虑</t>
  </si>
  <si>
    <t>七</t>
  </si>
  <si>
    <t>虎门镇-截流井改造-赤龙排渠流域</t>
  </si>
  <si>
    <t>八</t>
  </si>
  <si>
    <t>虎门镇-截流井改造-南栅排渠流域</t>
  </si>
  <si>
    <t>九</t>
  </si>
  <si>
    <t>虎门镇-截流井改造-东风排渠流域</t>
  </si>
  <si>
    <t>十</t>
  </si>
  <si>
    <t>虎门镇-截流井改造-环腰玉带河流域</t>
  </si>
  <si>
    <t>十一</t>
  </si>
  <si>
    <t>虎门镇-源头雨污分流-赤龙排渠流</t>
  </si>
  <si>
    <t>040501004076</t>
  </si>
  <si>
    <t>040501004075</t>
  </si>
  <si>
    <t>污水接驳管 PVC-U硬聚氯乙烯实壁管 DN200 SN8.0</t>
  </si>
  <si>
    <t>1.材质及规格:PVC-U硬聚氯乙烯实壁管 DN200
2.环刚度:SN8.0
3.连接形式:承插式橡胶圈连接
4.管道检验及试验要求:闭水试验
5.符合设计图纸以及施工规范要求</t>
  </si>
  <si>
    <t>040402018001</t>
  </si>
  <si>
    <t>041001001001</t>
  </si>
  <si>
    <t>040203007001</t>
  </si>
  <si>
    <t>040203007002</t>
  </si>
  <si>
    <t>040402018002</t>
  </si>
  <si>
    <t>041001001003</t>
  </si>
  <si>
    <t>1.材质:混凝土面层
2.厚度:15cm
3.运距:由投标人自行考虑
4.含余泥渣土消纳费
5.符合图纸及设计规范要求</t>
  </si>
  <si>
    <t>040203007003</t>
  </si>
  <si>
    <t>粤050401008001</t>
  </si>
  <si>
    <t>040205017001</t>
  </si>
  <si>
    <t>十二</t>
  </si>
  <si>
    <t>虎门镇-源头雨污分流-赤龙排渠流-人工开挖</t>
  </si>
  <si>
    <t>041001001004</t>
  </si>
  <si>
    <t>十三</t>
  </si>
  <si>
    <t>虎门镇-源头雨污分流-南栅排渠流域</t>
  </si>
  <si>
    <t>040501004074</t>
  </si>
  <si>
    <t>十四</t>
  </si>
  <si>
    <t>虎门镇-源头雨污分流-东风排渠流域</t>
  </si>
  <si>
    <t>十五</t>
  </si>
  <si>
    <t>虎门镇-错混接-赤龙排渠流域</t>
  </si>
  <si>
    <t>粤040101006027</t>
  </si>
  <si>
    <t>打拔钢板桩</t>
  </si>
  <si>
    <t>1.地层情况:详见地质勘察报告
2.材质:Ⅲ型钢板桩
3.桩长:6m
4.符合设计图纸以及施工规范要求</t>
  </si>
  <si>
    <t>粤040101006028</t>
  </si>
  <si>
    <t>钢板桩支撑</t>
  </si>
  <si>
    <t>1.钢板桩支撑，纵向支撑单侧1道为槽钢25a，横向支撑为工字钢I22a
2.符合设计图纸以及施工规范要求</t>
  </si>
  <si>
    <t>地基处理</t>
  </si>
  <si>
    <t>040201007001</t>
  </si>
  <si>
    <t>抛石挤淤</t>
  </si>
  <si>
    <t>1.材料品种、规格:抛石挤淤
2.符合设计图纸以及施工规范要求</t>
  </si>
  <si>
    <t>031001006004</t>
  </si>
  <si>
    <t>污水接驳管 聚氯乙烯PVC-U实壁管DN110</t>
  </si>
  <si>
    <t>1.材质、规格:聚氯乙烯PVC-U实壁管DN110
2.连接形式:粘接式承插连接
3.管道检验及试验要求:闭水试验
4.符合设计图纸以及施工规范要求</t>
  </si>
  <si>
    <t>031001006005</t>
  </si>
  <si>
    <t>污水接驳管 聚氯乙烯PVC-U实壁管DN150</t>
  </si>
  <si>
    <t>1.材质、规格:聚氯乙烯PVC-U实壁管DN150
2.连接形式:粘接式承插连接
3.管道检验及试验要求:闭水试验
4.符合设计图纸以及施工规范要求</t>
  </si>
  <si>
    <t>040501004072</t>
  </si>
  <si>
    <t>污水接驳管 PVC-U硬聚氯乙烯实壁管 DN200 SN8</t>
  </si>
  <si>
    <t>040501004060</t>
  </si>
  <si>
    <t>040501003003</t>
  </si>
  <si>
    <t>挂管 焊接钢管 DN200</t>
  </si>
  <si>
    <t>1.材质及规格:焊接钢管 DN200
2.接口方式:焊接
3.铺设方式:暗渠挂管
4.管道外防腐:环氧煤沥青涂料特加强防腐（六油二布—），含除锈
5.管道内防腐:水泥砂浆，含除锈
6.管道检验及试验要求:全线超声波探伤，闭水试验
7.符合设计图纸以及施工规范要求</t>
  </si>
  <si>
    <t>管道型钢支架 DN200</t>
  </si>
  <si>
    <t>1.材质:型钢支架
2.管径:DN200
3.符合设计图纸以及施工规范要求</t>
  </si>
  <si>
    <t>kg</t>
  </si>
  <si>
    <t>040501003004</t>
  </si>
  <si>
    <t>挂管 焊接钢管 DN400</t>
  </si>
  <si>
    <t>1.材质及规格:焊接钢管 DN400
2.接口方式:焊接
3.铺设方式:挂管
4.管道外防腐:环氧煤沥青涂料特加强防腐（六油二布—），含除锈
5.管道内防腐:水泥砂浆，含除锈
6.管道检验及试验要求:全线超声波探伤，闭水试验
7.符合设计图纸以及施工规范要求</t>
  </si>
  <si>
    <t>031002001002</t>
  </si>
  <si>
    <t>管道型钢支架 DN400</t>
  </si>
  <si>
    <t>1.材质:型钢支架
2.管径:DN400
3.符合设计图纸以及施工规范要求</t>
  </si>
  <si>
    <t>040501001016</t>
  </si>
  <si>
    <t>1.规格:Ⅱ级钢筋混凝土管 DN600
2.连接形式:承插橡胶圈连接
3.管道检验及试验要求:闭水试验
4.符合设计图纸以及施工规范要求</t>
  </si>
  <si>
    <t>管道基础</t>
  </si>
  <si>
    <t>040501013004</t>
  </si>
  <si>
    <t>砼包封管-主体</t>
  </si>
  <si>
    <t>1.混凝土等级:C30
2.包含钢筋制作与安装
3.符合设计图纸以及施工规范要求</t>
  </si>
  <si>
    <t>040501013005</t>
  </si>
  <si>
    <t>砼包封管-垫层</t>
  </si>
  <si>
    <t>1.混凝土等级:C20
2.符合设计图纸以及施工规范要求</t>
  </si>
  <si>
    <t>040501013006</t>
  </si>
  <si>
    <t>120°混凝土基础</t>
  </si>
  <si>
    <t>1.混凝土等级:C30
2.符合设计图纸以及施工规范要求</t>
  </si>
  <si>
    <t>040504002079</t>
  </si>
  <si>
    <t>1.规格:φ1000mm
2.井深:均深1.81m
3.图集号:20S515,页29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</si>
  <si>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040504002084</t>
  </si>
  <si>
    <t>混凝土雨水检查井 D1250</t>
  </si>
  <si>
    <t>1.规格:φ1250mm
2.井深:均深2.27m
3.图集号:20S515,页29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</si>
  <si>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040504002105</t>
  </si>
  <si>
    <t>1.规格:600*600mm
2.井深:均深2.44m
3.图集号:20S515,页326
4.基础井壁材质及厚度:C30 S6 钢筋混凝土
5.垫层:C15混凝土
6.包含钢筋制作与安装
7.井盖、井圈材质及规格:
600*600球墨铸铁井盖 D400
8.含井座及铸铁防坠网
9.符合设计图纸以及施工规范要求</t>
  </si>
  <si>
    <t>040504002106</t>
  </si>
  <si>
    <t>混凝土检查井 700*700mm</t>
  </si>
  <si>
    <t>1.规格:700*700mm
2.井深:均深1.74m
3.图集号:20S515,页328
4.基础井壁材质及厚度:C30 S6 钢筋混凝土
5.盖板材质及厚度:C30钢筋混凝土
6.垫层:C15混凝土
7.包含钢筋制作与安装
8.井盖、井圈材质及规格:
700*700球墨铸铁井盖 D400
9.含井座及铸铁防坠网
10.符合设计图纸以及施工规范要求</t>
  </si>
  <si>
    <t>040504002107</t>
  </si>
  <si>
    <t>1.名称:矩形混凝土截流井
2.规格:1200*1300mm
3.详见结构大样图
4.井深:均深1.54m
5.C20素砼垫层
6.基础井壁材质及厚度:C30 P8 钢筋混凝土
7.盖板材质及厚度:C30钢筋混凝土
8.井盖、井圈材质及规格:Φ700球墨铸铁井盖 D400   
9.踏步材质、规格:塑钢爬梯
10.含井座及铸铁防坠网
11.包含钢筋制作与安装
12.符合设计图纸以及施工规范要求</t>
  </si>
  <si>
    <t>040504002108</t>
  </si>
  <si>
    <t>1.名称:矩形混凝土截流井
2.规格:1200*1600mm
3.详见结构大样图
4.井深:均深1.43m
5.C20素砼垫层
6.基础井壁材质及厚度:C30 P8 钢筋混凝土
7.盖板材质及厚度:C30钢筋混凝土
8.井盖、井圈材质及规格:Φ700球墨铸铁井盖 D400   
9.踏步材质、规格:塑钢爬梯
10.含井座及铸铁防坠网
11.包含钢筋制作与安装
12.符合设计图纸以及施工规范要求</t>
  </si>
  <si>
    <t>040602001002</t>
  </si>
  <si>
    <t>040504002109</t>
  </si>
  <si>
    <t>040501014005</t>
  </si>
  <si>
    <t>011615001004</t>
  </si>
  <si>
    <t>开孔 φ400</t>
  </si>
  <si>
    <t>1.洞尺寸:φ400
2.运距:按合同约定考虑
3.符合设计图纸以及施工规范要求</t>
  </si>
  <si>
    <t>011615001005</t>
  </si>
  <si>
    <t>开孔修补 φ400</t>
  </si>
  <si>
    <t>040504009021</t>
  </si>
  <si>
    <t>1.类型:双篦平篦式雨水口（球墨铸铁）
2.参16S518，页40
3.符合设计图纸以及施工规范要求</t>
  </si>
  <si>
    <t>040402018075</t>
  </si>
  <si>
    <t>041001001114</t>
  </si>
  <si>
    <t>041001001115</t>
  </si>
  <si>
    <t>040203007094</t>
  </si>
  <si>
    <t>040203007095</t>
  </si>
  <si>
    <t>水泥混凝土基层</t>
  </si>
  <si>
    <t>040901008049</t>
  </si>
  <si>
    <t>040901008050</t>
  </si>
  <si>
    <t>1.材料品种、规格:花岗岩立缘石15*35*100cm
2.砂浆材料品种、厚度:2cm1：3水泥砂浆
3.基础、垫层:材料品种、厚度:C20素砼支座
4.符合设计图纸以及施工规范要求</t>
  </si>
  <si>
    <t>041109006015</t>
  </si>
  <si>
    <t>1.内容:给水、雨水、污水、电力、电信、燃气、通讯管线（道、沟）保护
2.符合设计图纸及施工规范要求</t>
  </si>
  <si>
    <t>040504009022</t>
  </si>
  <si>
    <t>040504009023</t>
  </si>
  <si>
    <t>040205004003</t>
  </si>
  <si>
    <t>040205017018</t>
  </si>
  <si>
    <t>040205017019</t>
  </si>
  <si>
    <t>040205017020</t>
  </si>
  <si>
    <t>040205017021</t>
  </si>
  <si>
    <t>040502007002</t>
  </si>
  <si>
    <t>气囊管堵安装拆除</t>
  </si>
  <si>
    <t>1.类型:气囊管堵安装拆除
2.尺寸:DN500
3.其他详见图纸及招标文件</t>
  </si>
  <si>
    <t>只</t>
  </si>
  <si>
    <t>041107002002</t>
  </si>
  <si>
    <t>临时导排</t>
  </si>
  <si>
    <t>1.类型:潜水泵临时导排
2.规格:Q=700m3/h，H=19m，N=55kW
3.符合设计图纸以及施工规范要求</t>
  </si>
  <si>
    <t>台班</t>
  </si>
  <si>
    <t>040501004069</t>
  </si>
  <si>
    <t>导排管道</t>
  </si>
  <si>
    <t>1.材质:导排软管
2.规格:DN400 PE管
3.其他详见图纸及招标文件</t>
  </si>
  <si>
    <t>041102001031</t>
  </si>
  <si>
    <t>041102001033</t>
  </si>
  <si>
    <t>041102035034</t>
  </si>
  <si>
    <t>041102033016</t>
  </si>
  <si>
    <t>041102037017</t>
  </si>
  <si>
    <t>041102031002</t>
  </si>
  <si>
    <t>管道包封模板</t>
  </si>
  <si>
    <t>1.构件类型:砼包封模板</t>
  </si>
  <si>
    <t>041102035035</t>
  </si>
  <si>
    <t>041102031003</t>
  </si>
  <si>
    <t>混凝土基础模板</t>
  </si>
  <si>
    <t>1.构件类型:混凝土基础模板</t>
  </si>
  <si>
    <t>十六</t>
  </si>
  <si>
    <t>虎门镇-错混接-南栅排渠流域</t>
  </si>
  <si>
    <t>040101002007</t>
  </si>
  <si>
    <t>040101002008</t>
  </si>
  <si>
    <t>040101002009</t>
  </si>
  <si>
    <t>040101002010</t>
  </si>
  <si>
    <t>040101002011</t>
  </si>
  <si>
    <t>040101002012</t>
  </si>
  <si>
    <t>040101002013</t>
  </si>
  <si>
    <t>040103001001</t>
  </si>
  <si>
    <t>040305001001</t>
  </si>
  <si>
    <t>040103001002</t>
  </si>
  <si>
    <t>040103002001</t>
  </si>
  <si>
    <t>粤040101006004</t>
  </si>
  <si>
    <t>1.地层情况:详见地质勘察报告
2.材质:Ⅲ型钢板桩
3.桩长:9m
4.符合设计图纸以及施工规范要求</t>
  </si>
  <si>
    <t>粤040101006007</t>
  </si>
  <si>
    <t>080103001001</t>
  </si>
  <si>
    <t>换填碎石砂</t>
  </si>
  <si>
    <t>1.材料品种、规格:换填碎石砂
2.运距:15km
3.符合设计图纸以及施工规范要求</t>
  </si>
  <si>
    <t>040302001001</t>
  </si>
  <si>
    <t>圆木桩</t>
  </si>
  <si>
    <t>1.桩长:6m
2.材质:松木桩
3.尾径:10cm
4.松木桩用Φ5的铁丝缠绕连接成一个整体</t>
  </si>
  <si>
    <t>040501004004</t>
  </si>
  <si>
    <t>1.材质及规格:HDPE缠绕增强B型结构壁管 DN300
2.环刚度:SN8
3.连接形式:承插双胶圈密封柔性连接
4.符合设计图纸以及施工规范要求</t>
  </si>
  <si>
    <t>040504002001</t>
  </si>
  <si>
    <t>1.规格:600*600mm
2.井深:均深1.86m
3.图集号:20S515,页326
4.基础井壁材质及厚度:C30 S6 钢筋混凝土
5.垫层:C15混凝土
6.包含钢筋制作与安装
7.井盖、井圈材质及规格:600*600球墨铸铁井盖 D400
8.含井座及铸铁防坠网
9.符合设计图纸以及施工规范要求</t>
  </si>
  <si>
    <t>040504002002</t>
  </si>
  <si>
    <t>1.规格:φ1000mm
2.井深:均深1.96m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</si>
  <si>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040504002013</t>
  </si>
  <si>
    <t>040501014001</t>
  </si>
  <si>
    <t>040402018014</t>
  </si>
  <si>
    <t>041001001017</t>
  </si>
  <si>
    <t>041001001018</t>
  </si>
  <si>
    <t>040203007011</t>
  </si>
  <si>
    <t>040203007012</t>
  </si>
  <si>
    <t>040901008009</t>
  </si>
  <si>
    <t>040901008010</t>
  </si>
  <si>
    <t>040402018016</t>
  </si>
  <si>
    <t>041001001020</t>
  </si>
  <si>
    <t>041001001021</t>
  </si>
  <si>
    <t>040203007014</t>
  </si>
  <si>
    <t>040203007015</t>
  </si>
  <si>
    <t>040901008013</t>
  </si>
  <si>
    <t>040901008014</t>
  </si>
  <si>
    <t>040402018018</t>
  </si>
  <si>
    <t>041001001023</t>
  </si>
  <si>
    <t>041001001024</t>
  </si>
  <si>
    <t>040203007017</t>
  </si>
  <si>
    <t>040203007018</t>
  </si>
  <si>
    <t>040901008017</t>
  </si>
  <si>
    <t>040901008018</t>
  </si>
  <si>
    <t>040402018019</t>
  </si>
  <si>
    <t>041001001025</t>
  </si>
  <si>
    <t>040203007019</t>
  </si>
  <si>
    <t>040203007020</t>
  </si>
  <si>
    <t>040402018020</t>
  </si>
  <si>
    <t>041001001026</t>
  </si>
  <si>
    <t>040203007021</t>
  </si>
  <si>
    <t>040202001005</t>
  </si>
  <si>
    <t>040205006001</t>
  </si>
  <si>
    <t>041109006001</t>
  </si>
  <si>
    <t>041101005001</t>
  </si>
  <si>
    <t>041101005002</t>
  </si>
  <si>
    <t>040501004009</t>
  </si>
  <si>
    <t>1.材质:导排软管
2.规格:DN300 PE管
3.符合设计图纸以及施工规范要求</t>
  </si>
  <si>
    <t>十七</t>
  </si>
  <si>
    <t>虎门镇-错混接-东风排渠流域</t>
  </si>
  <si>
    <t>040101002005</t>
  </si>
  <si>
    <t>040101002006</t>
  </si>
  <si>
    <t>1.规格:600*600mm
2.井深:均深1.24m
3.图集号:20S515,页326
4.盖板材质及厚度:C30钢筋混凝土
5.垫层:C15混凝土
6.包含钢筋制作与安装
7.井盖、井圈材质及规格:600*600球墨铸铁井盖 D400
8.含井座及铸铁防坠网
9.符合设计图纸以及施工规范要求</t>
  </si>
  <si>
    <t>1.规格:φ1000mm
2.井深:均深1.57m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</si>
  <si>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040402018005</t>
  </si>
  <si>
    <t>040402018006</t>
  </si>
  <si>
    <t>041001001006</t>
  </si>
  <si>
    <t>1.材质:混凝土基层
2.厚度:24cm
3.符合图纸及设计规范要求</t>
  </si>
  <si>
    <t>041001001007</t>
  </si>
  <si>
    <t>1.材质:混凝土底基层
2.厚度:30cm
3.符合图纸及设计规范要求</t>
  </si>
  <si>
    <t>040203007004</t>
  </si>
  <si>
    <t>水泥混凝土底基层</t>
  </si>
  <si>
    <t>040901008003</t>
  </si>
  <si>
    <t>040402018009</t>
  </si>
  <si>
    <t>040402018010</t>
  </si>
  <si>
    <t>041001001011</t>
  </si>
  <si>
    <t>041001001012</t>
  </si>
  <si>
    <t>040203007008</t>
  </si>
  <si>
    <t>040203007009</t>
  </si>
  <si>
    <t>040901008004</t>
  </si>
  <si>
    <t>040402018007</t>
  </si>
  <si>
    <t>041001001008</t>
  </si>
  <si>
    <t>040203007005</t>
  </si>
  <si>
    <t>040203007006</t>
  </si>
  <si>
    <t>040402018008</t>
  </si>
  <si>
    <t>041001001009</t>
  </si>
  <si>
    <t>040203007007</t>
  </si>
  <si>
    <t>040502007004</t>
  </si>
  <si>
    <t>十八</t>
  </si>
  <si>
    <t>虎门镇-错混接-环腰玉带河流域</t>
  </si>
  <si>
    <t>粤040101006008</t>
  </si>
  <si>
    <t>粤040101006009</t>
  </si>
  <si>
    <t>1.地层情况:详见地质勘察报告
2.材质:Ⅲ型钢板桩
3.桩长:12m
4.符合设计图纸以及施工规范要求</t>
  </si>
  <si>
    <t>1.规格:600*600mm
2.井深:均深1.7m
3.图集号:20S515,页326
4.基础井壁材质及厚度:C30 S6 钢筋混凝土
5.盖板材质及厚度:C30钢筋混凝土
6.垫层:C15混凝土
7.包含钢筋制作与安装
8.井盖、井圈材质及规格:600*600球墨铸铁井盖 D400
9.含井座及铸铁防坠网
10.符合设计图纸以及施工规范要求</t>
  </si>
  <si>
    <t>1.规格:φ1000mm
2.井深:均深1.9m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</si>
  <si>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040402018021</t>
  </si>
  <si>
    <t>041001001027</t>
  </si>
  <si>
    <t>040502007005</t>
  </si>
  <si>
    <t>不含税小计</t>
  </si>
  <si>
    <t>税金（3%）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</si>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</sst>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2">
    <font>
      <sz val="9"/>
      <color theme="1"/>
      <name val="??"/>
      <charset val="134"/>
      <scheme val="minor"/>
    </font>
    <font>
      <sz val="12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0" fillId="0" borderId="0" xfId="49" applyFont="1" applyFill="1" applyAlignment="1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0" fillId="0" borderId="0" xfId="49" applyFont="1" applyFill="1" applyAlignment="1">
      <alignment horizontal="center" vertical="center"/>
    </xf>
    <xf numFmtId="0" fontId="0" fillId="0" borderId="0" xfId="49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176" fontId="4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177" fontId="5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10" fontId="5" fillId="0" borderId="0" xfId="3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0" fillId="0" borderId="0" xfId="49" applyFont="1" applyFill="1" applyBorder="1" applyAlignment="1"/>
    <xf numFmtId="0" fontId="7" fillId="2" borderId="0" xfId="49" applyFont="1" applyFill="1" applyBorder="1" applyAlignment="1">
      <alignment horizontal="left" vertical="center" wrapText="1"/>
    </xf>
    <xf numFmtId="0" fontId="8" fillId="2" borderId="14" xfId="49" applyFont="1" applyFill="1" applyBorder="1" applyAlignment="1">
      <alignment horizontal="center" wrapText="1"/>
    </xf>
    <xf numFmtId="0" fontId="8" fillId="2" borderId="0" xfId="49" applyFont="1" applyFill="1" applyBorder="1" applyAlignment="1">
      <alignment horizontal="left" wrapText="1"/>
    </xf>
    <xf numFmtId="0" fontId="9" fillId="2" borderId="0" xfId="49" applyFont="1" applyFill="1" applyBorder="1" applyAlignment="1">
      <alignment horizontal="center" wrapText="1"/>
    </xf>
    <xf numFmtId="0" fontId="9" fillId="2" borderId="0" xfId="49" applyFont="1" applyFill="1" applyBorder="1" applyAlignment="1">
      <alignment wrapText="1"/>
    </xf>
    <xf numFmtId="0" fontId="10" fillId="2" borderId="0" xfId="49" applyFont="1" applyFill="1" applyBorder="1" applyAlignment="1">
      <alignment horizontal="center" wrapText="1"/>
    </xf>
    <xf numFmtId="0" fontId="11" fillId="2" borderId="14" xfId="49" applyFont="1" applyFill="1" applyBorder="1" applyAlignment="1">
      <alignment horizontal="center" wrapText="1"/>
    </xf>
    <xf numFmtId="0" fontId="10" fillId="2" borderId="0" xfId="49" applyFont="1" applyFill="1" applyBorder="1" applyAlignment="1">
      <alignment horizontal="right" wrapText="1"/>
    </xf>
    <xf numFmtId="0" fontId="3" fillId="2" borderId="15" xfId="49" applyFont="1" applyFill="1" applyBorder="1" applyAlignment="1">
      <alignment horizontal="center" vertical="top" wrapText="1"/>
    </xf>
    <xf numFmtId="0" fontId="5" fillId="2" borderId="0" xfId="49" applyFont="1" applyFill="1" applyBorder="1" applyAlignment="1">
      <alignment horizontal="left" wrapText="1"/>
    </xf>
    <xf numFmtId="0" fontId="10" fillId="2" borderId="0" xfId="49" applyFont="1" applyFill="1" applyBorder="1" applyAlignment="1">
      <alignment horizontal="center" vertical="center" wrapText="1"/>
    </xf>
    <xf numFmtId="0" fontId="11" fillId="2" borderId="14" xfId="49" applyFont="1" applyFill="1" applyBorder="1" applyAlignment="1">
      <alignment horizontal="center" vertical="center" wrapText="1"/>
    </xf>
    <xf numFmtId="0" fontId="7" fillId="2" borderId="0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5" fillId="2" borderId="0" xfId="49" applyFont="1" applyFill="1" applyBorder="1" applyAlignment="1">
      <alignment vertical="center" wrapText="1"/>
    </xf>
    <xf numFmtId="0" fontId="10" fillId="2" borderId="0" xfId="49" applyFont="1" applyFill="1" applyBorder="1" applyAlignment="1">
      <alignment horizontal="left" wrapText="1"/>
    </xf>
    <xf numFmtId="0" fontId="7" fillId="2" borderId="0" xfId="49" applyFont="1" applyFill="1" applyBorder="1" applyAlignment="1">
      <alignment horizontal="right" vertical="top" wrapText="1"/>
    </xf>
    <xf numFmtId="0" fontId="7" fillId="2" borderId="0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view="pageBreakPreview" zoomScaleNormal="100" workbookViewId="0">
      <selection activeCell="A2" sqref="A2:G2"/>
    </sheetView>
  </sheetViews>
  <sheetFormatPr defaultColWidth="10.5047619047619" defaultRowHeight="12" outlineLevelCol="6"/>
  <cols>
    <col min="1" max="1" width="12.5047619047619" style="38" customWidth="1"/>
    <col min="2" max="2" width="2.92380952380952" style="38" customWidth="1"/>
    <col min="3" max="3" width="25.2857142857143" style="38" customWidth="1"/>
    <col min="4" max="4" width="12.6285714285714" style="38" customWidth="1"/>
    <col min="5" max="5" width="38.8857142857143" style="38" customWidth="1"/>
    <col min="6" max="6" width="3.11428571428571" style="38" customWidth="1"/>
    <col min="7" max="7" width="31.6857142857143" style="38" hidden="1" customWidth="1"/>
    <col min="8" max="10" width="10.5047619047619" style="38" hidden="1" customWidth="1"/>
    <col min="11" max="16384" width="10.5047619047619" style="38"/>
  </cols>
  <sheetData>
    <row r="1" s="38" customFormat="1" ht="127.5" customHeight="1" spans="1:7">
      <c r="A1" s="39"/>
      <c r="B1" s="39"/>
      <c r="C1" s="40" t="s">
        <v>0</v>
      </c>
      <c r="D1" s="40"/>
      <c r="E1" s="40"/>
      <c r="F1" s="40"/>
      <c r="G1" s="41"/>
    </row>
    <row r="2" s="38" customFormat="1" ht="60" customHeight="1" spans="1:7">
      <c r="A2" s="42" t="s">
        <v>1</v>
      </c>
      <c r="B2" s="42"/>
      <c r="C2" s="42"/>
      <c r="D2" s="42"/>
      <c r="E2" s="42"/>
      <c r="F2" s="42"/>
      <c r="G2" s="42"/>
    </row>
    <row r="3" s="38" customFormat="1" ht="75" customHeight="1" spans="1:7">
      <c r="A3" s="43"/>
      <c r="B3" s="44" t="s">
        <v>2</v>
      </c>
      <c r="C3" s="44"/>
      <c r="D3" s="45" t="s">
        <v>3</v>
      </c>
      <c r="E3" s="45"/>
      <c r="F3" s="43"/>
      <c r="G3" s="43"/>
    </row>
    <row r="4" s="38" customFormat="1" ht="38" customHeight="1" spans="1:7">
      <c r="A4" s="43"/>
      <c r="B4" s="46"/>
      <c r="C4" s="46"/>
      <c r="D4" s="47"/>
      <c r="E4" s="47"/>
      <c r="F4" s="43"/>
      <c r="G4" s="43"/>
    </row>
    <row r="5" s="38" customFormat="1" ht="60" customHeight="1" spans="1:7">
      <c r="A5" s="48"/>
      <c r="B5" s="49" t="s">
        <v>4</v>
      </c>
      <c r="C5" s="49"/>
      <c r="D5" s="50"/>
      <c r="E5" s="50"/>
      <c r="F5" s="48"/>
      <c r="G5" s="48"/>
    </row>
    <row r="6" s="38" customFormat="1" ht="36" customHeight="1" spans="1:7">
      <c r="A6" s="48"/>
      <c r="B6" s="51"/>
      <c r="C6" s="51"/>
      <c r="D6" s="52"/>
      <c r="E6" s="52"/>
      <c r="F6" s="51"/>
      <c r="G6" s="51"/>
    </row>
    <row r="7" s="38" customFormat="1" ht="60" customHeight="1" spans="1:7">
      <c r="A7" s="48"/>
      <c r="B7" s="49" t="s">
        <v>5</v>
      </c>
      <c r="C7" s="49"/>
      <c r="D7" s="50"/>
      <c r="E7" s="50"/>
      <c r="F7" s="48"/>
      <c r="G7" s="48"/>
    </row>
    <row r="8" s="38" customFormat="1" ht="69.75" customHeight="1" spans="1:7">
      <c r="A8" s="48"/>
      <c r="B8" s="53"/>
      <c r="C8" s="53"/>
      <c r="D8" s="44" t="s">
        <v>6</v>
      </c>
      <c r="E8" s="44"/>
      <c r="F8" s="48"/>
      <c r="G8" s="48"/>
    </row>
    <row r="9" s="38" customFormat="1" ht="18" customHeight="1" spans="1:7">
      <c r="A9" s="48"/>
      <c r="B9" s="53"/>
      <c r="C9" s="53"/>
      <c r="D9" s="54"/>
      <c r="E9" s="54"/>
      <c r="F9" s="55"/>
      <c r="G9" s="55"/>
    </row>
    <row r="10" s="38" customFormat="1" ht="18" customHeight="1" spans="1:7">
      <c r="A10" s="39"/>
      <c r="B10" s="39"/>
      <c r="C10" s="51"/>
      <c r="D10" s="51"/>
      <c r="E10" s="51"/>
      <c r="F10" s="51"/>
      <c r="G10" s="56" t="s">
        <v>7</v>
      </c>
    </row>
  </sheetData>
  <mergeCells count="23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view="pageBreakPreview" zoomScaleNormal="100" workbookViewId="0">
      <selection activeCell="C16" sqref="C16"/>
    </sheetView>
  </sheetViews>
  <sheetFormatPr defaultColWidth="10.5047619047619" defaultRowHeight="14.25" outlineLevelCol="4"/>
  <cols>
    <col min="1" max="1" width="11.1714285714286" style="27" customWidth="1"/>
    <col min="2" max="2" width="53.3333333333333" style="27" customWidth="1"/>
    <col min="3" max="3" width="38" style="27" customWidth="1"/>
    <col min="4" max="4" width="34.6666666666667" style="27" customWidth="1"/>
    <col min="5" max="5" width="24.2190476190476" style="27" customWidth="1"/>
    <col min="6" max="6" width="15.5047619047619" style="27"/>
    <col min="7" max="7" width="16.9904761904762" style="27"/>
    <col min="8" max="17" width="10.5047619047619" style="27"/>
    <col min="18" max="18" width="14" style="27"/>
    <col min="19" max="16384" width="10.5047619047619" style="27"/>
  </cols>
  <sheetData>
    <row r="1" s="27" customFormat="1" ht="73" customHeight="1" spans="1:5">
      <c r="A1" s="28" t="s">
        <v>8</v>
      </c>
      <c r="B1" s="28"/>
      <c r="C1" s="28"/>
      <c r="D1" s="29"/>
      <c r="E1" s="28"/>
    </row>
    <row r="2" s="27" customFormat="1" ht="70" customHeight="1" spans="1:5">
      <c r="A2" s="30" t="s">
        <v>9</v>
      </c>
      <c r="B2" s="30" t="s">
        <v>10</v>
      </c>
      <c r="C2" s="30" t="s">
        <v>11</v>
      </c>
      <c r="D2" s="31" t="s">
        <v>12</v>
      </c>
      <c r="E2" s="30" t="s">
        <v>13</v>
      </c>
    </row>
    <row r="3" s="27" customFormat="1" ht="70" customHeight="1" spans="1:5">
      <c r="A3" s="32">
        <v>1</v>
      </c>
      <c r="B3" s="33" t="s">
        <v>0</v>
      </c>
      <c r="C3" s="34">
        <f>'采购控制价（2期）'!H836</f>
        <v>24140861.83</v>
      </c>
      <c r="D3" s="34">
        <f>'采购限价（2期）'!H836</f>
        <v>20461816.46</v>
      </c>
      <c r="E3" s="35"/>
    </row>
    <row r="8" spans="1:5">
      <c r="C8" s="36">
        <f>(C3-D3)/C3</f>
        <v>0.152399089804988</v>
      </c>
    </row>
    <row r="21" spans="3:3">
      <c r="C21" s="37"/>
    </row>
  </sheetData>
  <mergeCells count="1">
    <mergeCell ref="A1:E1"/>
  </mergeCells>
  <pageMargins left="0.75" right="0.75" top="1" bottom="1" header="0.5" footer="0.5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36"/>
  <sheetViews>
    <sheetView showGridLines="0" view="pageBreakPreview" zoomScale="85" zoomScaleNormal="100" topLeftCell="A133" workbookViewId="0">
      <selection activeCell="G144" sqref="G144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5.66666666666667" customWidth="1"/>
    <col min="6" max="6" width="11.0952380952381" customWidth="1"/>
    <col min="7" max="7" width="11.2857142857143" customWidth="1"/>
    <col min="8" max="8" width="12.4285714285714" customWidth="1"/>
    <col min="9" max="9" width="9.17142857142857" customWidth="1"/>
    <col min="12" max="12" width="11.7142857142857"/>
  </cols>
  <sheetData>
    <row r="1" s="1" customFormat="1" ht="39.75" customHeight="1" spans="1:12">
      <c r="A1" s="3" t="s">
        <v>14</v>
      </c>
      <c r="B1" s="3"/>
      <c r="C1" s="3"/>
      <c r="D1" s="3"/>
      <c r="E1" s="3"/>
      <c r="F1" s="3"/>
      <c r="G1" s="3"/>
      <c r="H1" s="4"/>
      <c r="I1" s="4"/>
    </row>
    <row r="2" s="1" customFormat="1" ht="28.5" customHeight="1" spans="1:12">
      <c r="A2" s="5" t="s">
        <v>15</v>
      </c>
      <c r="B2" s="5"/>
      <c r="C2" s="5"/>
      <c r="D2" s="5"/>
      <c r="E2" s="5"/>
      <c r="F2" s="5"/>
      <c r="G2" s="5"/>
      <c r="H2" s="5"/>
      <c r="I2" s="5"/>
    </row>
    <row r="3" s="1" customFormat="1" ht="18" customHeight="1" spans="1:12">
      <c r="A3" s="6" t="s">
        <v>9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/>
      <c r="I3" s="8"/>
    </row>
    <row r="4" s="1" customFormat="1" ht="18" customHeight="1" spans="1:12">
      <c r="A4" s="9"/>
      <c r="B4" s="10"/>
      <c r="C4" s="10"/>
      <c r="D4" s="10"/>
      <c r="E4" s="10"/>
      <c r="F4" s="10"/>
      <c r="G4" s="10" t="s">
        <v>22</v>
      </c>
      <c r="H4" s="10" t="s">
        <v>23</v>
      </c>
      <c r="I4" s="11" t="s">
        <v>13</v>
      </c>
    </row>
    <row r="5" s="1" customFormat="1" ht="23.25" customHeight="1" spans="1:12">
      <c r="A5" s="9"/>
      <c r="B5" s="10"/>
      <c r="C5" s="10"/>
      <c r="D5" s="10"/>
      <c r="E5" s="10"/>
      <c r="F5" s="10"/>
      <c r="G5" s="10"/>
      <c r="H5" s="10"/>
      <c r="I5" s="11"/>
    </row>
    <row r="6" s="2" customFormat="1" ht="23.25" customHeight="1" spans="1:12">
      <c r="A6" s="12" t="s">
        <v>24</v>
      </c>
      <c r="B6" s="13" t="s">
        <v>25</v>
      </c>
      <c r="C6" s="14"/>
      <c r="D6" s="14"/>
      <c r="E6" s="15"/>
      <c r="F6" s="15"/>
      <c r="G6" s="15"/>
      <c r="H6" s="15"/>
      <c r="I6" s="16"/>
    </row>
    <row r="7" s="1" customFormat="1" ht="18" customHeight="1" spans="1:12">
      <c r="A7" s="9"/>
      <c r="B7" s="17"/>
      <c r="C7" s="17" t="s">
        <v>26</v>
      </c>
      <c r="D7" s="17"/>
      <c r="E7" s="17"/>
      <c r="F7" s="18"/>
      <c r="G7" s="18"/>
      <c r="H7" s="18"/>
      <c r="I7" s="19"/>
    </row>
    <row r="8" s="1" customFormat="1" ht="18" customHeight="1" spans="1:12">
      <c r="A8" s="9"/>
      <c r="B8" s="17"/>
      <c r="C8" s="17" t="s">
        <v>27</v>
      </c>
      <c r="D8" s="17"/>
      <c r="E8" s="17"/>
      <c r="F8" s="18"/>
      <c r="G8" s="18"/>
      <c r="H8" s="18"/>
      <c r="I8" s="19"/>
    </row>
    <row r="9" s="1" customFormat="1" ht="92.25" customHeight="1" spans="1:12">
      <c r="A9" s="9">
        <v>1</v>
      </c>
      <c r="B9" s="17" t="s">
        <v>28</v>
      </c>
      <c r="C9" s="17" t="s">
        <v>29</v>
      </c>
      <c r="D9" s="17" t="s">
        <v>30</v>
      </c>
      <c r="E9" s="10" t="s">
        <v>31</v>
      </c>
      <c r="F9" s="18">
        <v>21</v>
      </c>
      <c r="G9" s="18">
        <v>201.72</v>
      </c>
      <c r="H9" s="18">
        <f t="shared" ref="H9:H12" si="0">ROUND(F9*G9,2)</f>
        <v>4236.12</v>
      </c>
      <c r="I9" s="20"/>
      <c r="L9" s="25"/>
    </row>
    <row r="10" s="1" customFormat="1" ht="66.75" customHeight="1" spans="1:12">
      <c r="A10" s="9">
        <v>2</v>
      </c>
      <c r="B10" s="17" t="s">
        <v>32</v>
      </c>
      <c r="C10" s="17" t="s">
        <v>33</v>
      </c>
      <c r="D10" s="17" t="s">
        <v>34</v>
      </c>
      <c r="E10" s="10" t="s">
        <v>31</v>
      </c>
      <c r="F10" s="18">
        <v>10</v>
      </c>
      <c r="G10" s="18">
        <v>20</v>
      </c>
      <c r="H10" s="18">
        <f t="shared" si="0"/>
        <v>200</v>
      </c>
      <c r="I10" s="20"/>
      <c r="L10" s="25"/>
    </row>
    <row r="11" s="1" customFormat="1" ht="18" customHeight="1" spans="1:12">
      <c r="A11" s="9"/>
      <c r="B11" s="17"/>
      <c r="C11" s="17" t="s">
        <v>35</v>
      </c>
      <c r="D11" s="17"/>
      <c r="E11" s="17"/>
      <c r="F11" s="18"/>
      <c r="G11" s="18"/>
      <c r="H11" s="18"/>
      <c r="I11" s="19"/>
    </row>
    <row r="12" s="1" customFormat="1" ht="18" customHeight="1" spans="1:12">
      <c r="A12" s="9">
        <v>3</v>
      </c>
      <c r="B12" s="17" t="s">
        <v>36</v>
      </c>
      <c r="C12" s="17" t="s">
        <v>37</v>
      </c>
      <c r="D12" s="17" t="s">
        <v>38</v>
      </c>
      <c r="E12" s="10" t="s">
        <v>39</v>
      </c>
      <c r="F12" s="18">
        <v>14.7</v>
      </c>
      <c r="G12" s="18">
        <v>61.66</v>
      </c>
      <c r="H12" s="18">
        <f t="shared" si="0"/>
        <v>906.4</v>
      </c>
      <c r="I12" s="20"/>
      <c r="L12" s="25"/>
    </row>
    <row r="13" s="2" customFormat="1" ht="23.25" customHeight="1" spans="1:12">
      <c r="A13" s="12" t="s">
        <v>40</v>
      </c>
      <c r="B13" s="13" t="s">
        <v>41</v>
      </c>
      <c r="C13" s="14"/>
      <c r="D13" s="14"/>
      <c r="E13" s="15"/>
      <c r="F13" s="15"/>
      <c r="G13" s="15"/>
      <c r="H13" s="15"/>
      <c r="I13" s="16"/>
    </row>
    <row r="14" s="1" customFormat="1" ht="28.5" customHeight="1" spans="1:12">
      <c r="A14" s="9"/>
      <c r="B14" s="17"/>
      <c r="C14" s="17" t="s">
        <v>26</v>
      </c>
      <c r="D14" s="17"/>
      <c r="E14" s="17"/>
      <c r="F14" s="18"/>
      <c r="G14" s="18"/>
      <c r="H14" s="18"/>
      <c r="I14" s="19"/>
    </row>
    <row r="15" s="1" customFormat="1" ht="28.5" customHeight="1" spans="1:12">
      <c r="A15" s="9"/>
      <c r="B15" s="17"/>
      <c r="C15" s="17" t="s">
        <v>42</v>
      </c>
      <c r="D15" s="17"/>
      <c r="E15" s="17"/>
      <c r="F15" s="18"/>
      <c r="G15" s="18"/>
      <c r="H15" s="18"/>
      <c r="I15" s="19"/>
    </row>
    <row r="16" s="1" customFormat="1" ht="54" customHeight="1" spans="1:12">
      <c r="A16" s="9">
        <v>1</v>
      </c>
      <c r="B16" s="17" t="s">
        <v>43</v>
      </c>
      <c r="C16" s="17" t="s">
        <v>44</v>
      </c>
      <c r="D16" s="17" t="s">
        <v>45</v>
      </c>
      <c r="E16" s="10" t="s">
        <v>46</v>
      </c>
      <c r="F16" s="18">
        <v>3177.26</v>
      </c>
      <c r="G16" s="18">
        <v>7.79</v>
      </c>
      <c r="H16" s="18">
        <f t="shared" ref="H16:H27" si="1">ROUND(F16*G16,2)</f>
        <v>24750.86</v>
      </c>
      <c r="I16" s="20"/>
      <c r="L16" s="25"/>
    </row>
    <row r="17" s="1" customFormat="1" ht="54" customHeight="1" spans="1:12">
      <c r="A17" s="9">
        <v>2</v>
      </c>
      <c r="B17" s="17" t="s">
        <v>47</v>
      </c>
      <c r="C17" s="17" t="s">
        <v>44</v>
      </c>
      <c r="D17" s="17" t="s">
        <v>48</v>
      </c>
      <c r="E17" s="10" t="s">
        <v>46</v>
      </c>
      <c r="F17" s="18">
        <v>1810.84</v>
      </c>
      <c r="G17" s="18">
        <v>9.11</v>
      </c>
      <c r="H17" s="18">
        <f t="shared" si="1"/>
        <v>16496.75</v>
      </c>
      <c r="I17" s="20"/>
      <c r="L17" s="25"/>
    </row>
    <row r="18" s="1" customFormat="1" ht="54" customHeight="1" spans="1:12">
      <c r="A18" s="9">
        <v>3</v>
      </c>
      <c r="B18" s="17" t="s">
        <v>49</v>
      </c>
      <c r="C18" s="17" t="s">
        <v>44</v>
      </c>
      <c r="D18" s="17" t="s">
        <v>50</v>
      </c>
      <c r="E18" s="10" t="s">
        <v>46</v>
      </c>
      <c r="F18" s="18">
        <v>18.43</v>
      </c>
      <c r="G18" s="18">
        <v>8.44</v>
      </c>
      <c r="H18" s="18">
        <f t="shared" si="1"/>
        <v>155.55</v>
      </c>
      <c r="I18" s="20"/>
      <c r="L18" s="25"/>
    </row>
    <row r="19" s="1" customFormat="1" ht="54" customHeight="1" spans="1:12">
      <c r="A19" s="9">
        <v>4</v>
      </c>
      <c r="B19" s="17" t="s">
        <v>51</v>
      </c>
      <c r="C19" s="17" t="s">
        <v>44</v>
      </c>
      <c r="D19" s="17" t="s">
        <v>52</v>
      </c>
      <c r="E19" s="10" t="s">
        <v>46</v>
      </c>
      <c r="F19" s="18">
        <v>9.92</v>
      </c>
      <c r="G19" s="18">
        <v>9.86</v>
      </c>
      <c r="H19" s="18">
        <f t="shared" si="1"/>
        <v>97.81</v>
      </c>
      <c r="I19" s="20"/>
      <c r="L19" s="25"/>
    </row>
    <row r="20" s="1" customFormat="1" ht="66.75" customHeight="1" spans="1:12">
      <c r="A20" s="9">
        <v>5</v>
      </c>
      <c r="B20" s="17" t="s">
        <v>53</v>
      </c>
      <c r="C20" s="17" t="s">
        <v>54</v>
      </c>
      <c r="D20" s="17" t="s">
        <v>55</v>
      </c>
      <c r="E20" s="10" t="s">
        <v>46</v>
      </c>
      <c r="F20" s="18">
        <v>106.14</v>
      </c>
      <c r="G20" s="18">
        <v>9.34</v>
      </c>
      <c r="H20" s="18">
        <f t="shared" si="1"/>
        <v>991.35</v>
      </c>
      <c r="I20" s="20"/>
      <c r="L20" s="25"/>
    </row>
    <row r="21" s="1" customFormat="1" ht="66.75" customHeight="1" spans="1:12">
      <c r="A21" s="9">
        <v>6</v>
      </c>
      <c r="B21" s="17" t="s">
        <v>56</v>
      </c>
      <c r="C21" s="17" t="s">
        <v>54</v>
      </c>
      <c r="D21" s="17" t="s">
        <v>57</v>
      </c>
      <c r="E21" s="10" t="s">
        <v>46</v>
      </c>
      <c r="F21" s="18">
        <v>107.04</v>
      </c>
      <c r="G21" s="18">
        <v>10.92</v>
      </c>
      <c r="H21" s="18">
        <f t="shared" si="1"/>
        <v>1168.88</v>
      </c>
      <c r="I21" s="20"/>
      <c r="L21" s="25"/>
    </row>
    <row r="22" s="1" customFormat="1" ht="66.75" customHeight="1" spans="1:12">
      <c r="A22" s="9">
        <v>7</v>
      </c>
      <c r="B22" s="17" t="s">
        <v>58</v>
      </c>
      <c r="C22" s="17" t="s">
        <v>54</v>
      </c>
      <c r="D22" s="17" t="s">
        <v>59</v>
      </c>
      <c r="E22" s="10" t="s">
        <v>46</v>
      </c>
      <c r="F22" s="18">
        <v>199.11</v>
      </c>
      <c r="G22" s="18">
        <v>10.12</v>
      </c>
      <c r="H22" s="18">
        <f t="shared" si="1"/>
        <v>2014.99</v>
      </c>
      <c r="I22" s="20"/>
      <c r="L22" s="25"/>
    </row>
    <row r="23" s="1" customFormat="1" ht="66.75" customHeight="1" spans="1:12">
      <c r="A23" s="9">
        <v>8</v>
      </c>
      <c r="B23" s="17" t="s">
        <v>60</v>
      </c>
      <c r="C23" s="17" t="s">
        <v>54</v>
      </c>
      <c r="D23" s="17" t="s">
        <v>61</v>
      </c>
      <c r="E23" s="10" t="s">
        <v>46</v>
      </c>
      <c r="F23" s="18">
        <v>107.21</v>
      </c>
      <c r="G23" s="18">
        <v>11.85</v>
      </c>
      <c r="H23" s="18">
        <f t="shared" si="1"/>
        <v>1270.44</v>
      </c>
      <c r="I23" s="20"/>
      <c r="L23" s="25"/>
    </row>
    <row r="24" s="1" customFormat="1" ht="54" customHeight="1" spans="1:12">
      <c r="A24" s="9">
        <v>9</v>
      </c>
      <c r="B24" s="17" t="s">
        <v>62</v>
      </c>
      <c r="C24" s="17" t="s">
        <v>63</v>
      </c>
      <c r="D24" s="17" t="s">
        <v>64</v>
      </c>
      <c r="E24" s="10" t="s">
        <v>46</v>
      </c>
      <c r="F24" s="18">
        <v>395.43</v>
      </c>
      <c r="G24" s="18">
        <v>26.75</v>
      </c>
      <c r="H24" s="18">
        <f t="shared" si="1"/>
        <v>10577.75</v>
      </c>
      <c r="I24" s="20"/>
      <c r="L24" s="25"/>
    </row>
    <row r="25" s="1" customFormat="1" ht="54" customHeight="1" spans="1:12">
      <c r="A25" s="9">
        <v>10</v>
      </c>
      <c r="B25" s="17" t="s">
        <v>65</v>
      </c>
      <c r="C25" s="17" t="s">
        <v>66</v>
      </c>
      <c r="D25" s="17" t="s">
        <v>67</v>
      </c>
      <c r="E25" s="10" t="s">
        <v>46</v>
      </c>
      <c r="F25" s="18">
        <v>584.56</v>
      </c>
      <c r="G25" s="18">
        <v>65.73</v>
      </c>
      <c r="H25" s="18">
        <f t="shared" si="1"/>
        <v>38423.13</v>
      </c>
      <c r="I25" s="20"/>
      <c r="L25" s="25"/>
    </row>
    <row r="26" s="1" customFormat="1" ht="54" customHeight="1" spans="1:12">
      <c r="A26" s="9">
        <v>11</v>
      </c>
      <c r="B26" s="17" t="s">
        <v>68</v>
      </c>
      <c r="C26" s="17" t="s">
        <v>63</v>
      </c>
      <c r="D26" s="17" t="s">
        <v>69</v>
      </c>
      <c r="E26" s="10" t="s">
        <v>46</v>
      </c>
      <c r="F26" s="18">
        <v>3387.07</v>
      </c>
      <c r="G26" s="18">
        <v>26.63</v>
      </c>
      <c r="H26" s="18">
        <f t="shared" si="1"/>
        <v>90197.67</v>
      </c>
      <c r="I26" s="20"/>
      <c r="L26" s="25"/>
    </row>
    <row r="27" s="1" customFormat="1" ht="54" customHeight="1" spans="1:12">
      <c r="A27" s="9">
        <v>12</v>
      </c>
      <c r="B27" s="17" t="s">
        <v>70</v>
      </c>
      <c r="C27" s="17" t="s">
        <v>71</v>
      </c>
      <c r="D27" s="17" t="s">
        <v>72</v>
      </c>
      <c r="E27" s="10" t="s">
        <v>46</v>
      </c>
      <c r="F27" s="18">
        <v>5528.58</v>
      </c>
      <c r="G27" s="18">
        <v>0.71</v>
      </c>
      <c r="H27" s="18">
        <f t="shared" si="1"/>
        <v>3925.29</v>
      </c>
      <c r="I27" s="20"/>
      <c r="L27" s="25"/>
    </row>
    <row r="28" s="1" customFormat="1" ht="28.5" customHeight="1" spans="1:12">
      <c r="A28" s="9"/>
      <c r="B28" s="17"/>
      <c r="C28" s="17" t="s">
        <v>73</v>
      </c>
      <c r="D28" s="17"/>
      <c r="E28" s="17"/>
      <c r="F28" s="18"/>
      <c r="G28" s="18"/>
      <c r="H28" s="18"/>
      <c r="I28" s="19"/>
    </row>
    <row r="29" s="1" customFormat="1" ht="66.75" customHeight="1" spans="1:12">
      <c r="A29" s="9">
        <v>13</v>
      </c>
      <c r="B29" s="17" t="s">
        <v>74</v>
      </c>
      <c r="C29" s="17" t="s">
        <v>75</v>
      </c>
      <c r="D29" s="17" t="s">
        <v>76</v>
      </c>
      <c r="E29" s="10" t="s">
        <v>39</v>
      </c>
      <c r="F29" s="18">
        <v>6203.6</v>
      </c>
      <c r="G29" s="18">
        <v>19.24</v>
      </c>
      <c r="H29" s="18">
        <f t="shared" ref="H29:H34" si="2">ROUND(F29*G29,2)</f>
        <v>119357.26</v>
      </c>
      <c r="I29" s="20"/>
      <c r="L29" s="25"/>
    </row>
    <row r="30" s="1" customFormat="1" ht="79.5" customHeight="1" spans="1:12">
      <c r="A30" s="9">
        <v>14</v>
      </c>
      <c r="B30" s="17" t="s">
        <v>77</v>
      </c>
      <c r="C30" s="17" t="s">
        <v>78</v>
      </c>
      <c r="D30" s="17" t="s">
        <v>79</v>
      </c>
      <c r="E30" s="10" t="s">
        <v>80</v>
      </c>
      <c r="F30" s="18">
        <v>382.65</v>
      </c>
      <c r="G30" s="18">
        <v>281.29</v>
      </c>
      <c r="H30" s="18">
        <f t="shared" si="2"/>
        <v>107635.62</v>
      </c>
      <c r="I30" s="20"/>
      <c r="L30" s="25"/>
    </row>
    <row r="31" s="1" customFormat="1" ht="18" customHeight="1" spans="1:12">
      <c r="A31" s="9"/>
      <c r="B31" s="17"/>
      <c r="C31" s="17" t="s">
        <v>81</v>
      </c>
      <c r="D31" s="17"/>
      <c r="E31" s="17"/>
      <c r="F31" s="18"/>
      <c r="G31" s="18"/>
      <c r="H31" s="18"/>
      <c r="I31" s="19"/>
    </row>
    <row r="32" s="1" customFormat="1" ht="18" customHeight="1" spans="1:12">
      <c r="A32" s="9"/>
      <c r="B32" s="17"/>
      <c r="C32" s="17" t="s">
        <v>82</v>
      </c>
      <c r="D32" s="17"/>
      <c r="E32" s="17"/>
      <c r="F32" s="18"/>
      <c r="G32" s="18"/>
      <c r="H32" s="18"/>
      <c r="I32" s="19"/>
    </row>
    <row r="33" s="1" customFormat="1" ht="117.75" customHeight="1" spans="1:12">
      <c r="A33" s="9">
        <v>15</v>
      </c>
      <c r="B33" s="17" t="s">
        <v>83</v>
      </c>
      <c r="C33" s="17" t="s">
        <v>84</v>
      </c>
      <c r="D33" s="17" t="s">
        <v>85</v>
      </c>
      <c r="E33" s="10" t="s">
        <v>86</v>
      </c>
      <c r="F33" s="18">
        <v>148.6</v>
      </c>
      <c r="G33" s="18">
        <v>21.73</v>
      </c>
      <c r="H33" s="18">
        <f t="shared" si="2"/>
        <v>3229.08</v>
      </c>
      <c r="I33" s="20"/>
      <c r="L33" s="25"/>
    </row>
    <row r="34" s="1" customFormat="1" ht="117.75" customHeight="1" spans="1:12">
      <c r="A34" s="9">
        <v>16</v>
      </c>
      <c r="B34" s="17" t="s">
        <v>87</v>
      </c>
      <c r="C34" s="17" t="s">
        <v>88</v>
      </c>
      <c r="D34" s="17" t="s">
        <v>89</v>
      </c>
      <c r="E34" s="10" t="s">
        <v>86</v>
      </c>
      <c r="F34" s="18">
        <v>2278.6</v>
      </c>
      <c r="G34" s="18">
        <v>21.3</v>
      </c>
      <c r="H34" s="18">
        <f t="shared" si="2"/>
        <v>48534.18</v>
      </c>
      <c r="I34" s="20"/>
      <c r="L34" s="25"/>
    </row>
    <row r="35" s="1" customFormat="1" ht="18" customHeight="1" spans="1:12">
      <c r="A35" s="9"/>
      <c r="B35" s="17"/>
      <c r="C35" s="17" t="s">
        <v>90</v>
      </c>
      <c r="D35" s="17"/>
      <c r="E35" s="17"/>
      <c r="F35" s="18"/>
      <c r="G35" s="18"/>
      <c r="H35" s="18"/>
      <c r="I35" s="19"/>
    </row>
    <row r="36" s="1" customFormat="1" ht="130.5" customHeight="1" spans="1:12">
      <c r="A36" s="9">
        <v>17</v>
      </c>
      <c r="B36" s="17" t="s">
        <v>91</v>
      </c>
      <c r="C36" s="17" t="s">
        <v>92</v>
      </c>
      <c r="D36" s="17" t="s">
        <v>93</v>
      </c>
      <c r="E36" s="10" t="s">
        <v>86</v>
      </c>
      <c r="F36" s="18">
        <v>790.9</v>
      </c>
      <c r="G36" s="18">
        <v>44.94</v>
      </c>
      <c r="H36" s="18">
        <f t="shared" ref="H36:H41" si="3">ROUND(F36*G36,2)</f>
        <v>35543.05</v>
      </c>
      <c r="I36" s="20"/>
      <c r="L36" s="25"/>
    </row>
    <row r="37" s="1" customFormat="1" ht="130.5" customHeight="1" spans="1:12">
      <c r="A37" s="9">
        <v>18</v>
      </c>
      <c r="B37" s="17" t="s">
        <v>94</v>
      </c>
      <c r="C37" s="17" t="s">
        <v>95</v>
      </c>
      <c r="D37" s="17" t="s">
        <v>96</v>
      </c>
      <c r="E37" s="10" t="s">
        <v>86</v>
      </c>
      <c r="F37" s="18">
        <v>134.8</v>
      </c>
      <c r="G37" s="18">
        <v>51.56</v>
      </c>
      <c r="H37" s="18">
        <f t="shared" si="3"/>
        <v>6950.29</v>
      </c>
      <c r="I37" s="20"/>
      <c r="L37" s="25"/>
    </row>
    <row r="38" s="1" customFormat="1" ht="28.5" customHeight="1" spans="1:12">
      <c r="A38" s="9"/>
      <c r="B38" s="17"/>
      <c r="C38" s="17" t="s">
        <v>97</v>
      </c>
      <c r="D38" s="17"/>
      <c r="E38" s="17"/>
      <c r="F38" s="18"/>
      <c r="G38" s="18"/>
      <c r="H38" s="18"/>
      <c r="I38" s="19"/>
    </row>
    <row r="39" s="1" customFormat="1" ht="18" customHeight="1" spans="1:12">
      <c r="A39" s="9"/>
      <c r="B39" s="17"/>
      <c r="C39" s="17" t="s">
        <v>98</v>
      </c>
      <c r="D39" s="17"/>
      <c r="E39" s="17"/>
      <c r="F39" s="18"/>
      <c r="G39" s="18"/>
      <c r="H39" s="18"/>
      <c r="I39" s="19"/>
    </row>
    <row r="40" s="1" customFormat="1" ht="168.75" customHeight="1" spans="1:12">
      <c r="A40" s="9">
        <v>19</v>
      </c>
      <c r="B40" s="17" t="s">
        <v>99</v>
      </c>
      <c r="C40" s="17" t="s">
        <v>100</v>
      </c>
      <c r="D40" s="17" t="s">
        <v>101</v>
      </c>
      <c r="E40" s="10" t="s">
        <v>102</v>
      </c>
      <c r="F40" s="18">
        <v>20</v>
      </c>
      <c r="G40" s="18">
        <v>211.23</v>
      </c>
      <c r="H40" s="18">
        <f t="shared" si="3"/>
        <v>4224.6</v>
      </c>
      <c r="I40" s="20"/>
      <c r="L40" s="25"/>
    </row>
    <row r="41" s="1" customFormat="1" ht="194.25" customHeight="1" spans="1:12">
      <c r="A41" s="9">
        <v>20</v>
      </c>
      <c r="B41" s="17" t="s">
        <v>103</v>
      </c>
      <c r="C41" s="17" t="s">
        <v>104</v>
      </c>
      <c r="D41" s="17" t="s">
        <v>105</v>
      </c>
      <c r="E41" s="10" t="s">
        <v>102</v>
      </c>
      <c r="F41" s="18">
        <v>305</v>
      </c>
      <c r="G41" s="18">
        <v>240.6</v>
      </c>
      <c r="H41" s="18">
        <f t="shared" si="3"/>
        <v>73383</v>
      </c>
      <c r="I41" s="20"/>
      <c r="L41" s="25"/>
    </row>
    <row r="42" s="1" customFormat="1" ht="28.5" customHeight="1" spans="1:12">
      <c r="A42" s="9"/>
      <c r="B42" s="17"/>
      <c r="C42" s="17" t="s">
        <v>106</v>
      </c>
      <c r="D42" s="17"/>
      <c r="E42" s="17"/>
      <c r="F42" s="18"/>
      <c r="G42" s="18"/>
      <c r="H42" s="18"/>
      <c r="I42" s="19"/>
    </row>
    <row r="43" s="1" customFormat="1" ht="79.5" customHeight="1" spans="1:12">
      <c r="A43" s="9">
        <v>21</v>
      </c>
      <c r="B43" s="17" t="s">
        <v>107</v>
      </c>
      <c r="C43" s="17" t="s">
        <v>108</v>
      </c>
      <c r="D43" s="17" t="s">
        <v>109</v>
      </c>
      <c r="E43" s="10" t="s">
        <v>102</v>
      </c>
      <c r="F43" s="18">
        <v>295</v>
      </c>
      <c r="G43" s="18">
        <v>1242.03</v>
      </c>
      <c r="H43" s="18">
        <f t="shared" ref="H43:H48" si="4">ROUND(F43*G43,2)</f>
        <v>366398.85</v>
      </c>
      <c r="I43" s="20"/>
      <c r="L43" s="25"/>
    </row>
    <row r="44" s="1" customFormat="1" ht="18" customHeight="1" spans="1:12">
      <c r="A44" s="9"/>
      <c r="B44" s="17"/>
      <c r="C44" s="17" t="s">
        <v>27</v>
      </c>
      <c r="D44" s="17"/>
      <c r="E44" s="17"/>
      <c r="F44" s="18"/>
      <c r="G44" s="18"/>
      <c r="H44" s="18"/>
      <c r="I44" s="19"/>
    </row>
    <row r="45" s="1" customFormat="1" ht="92.25" customHeight="1" spans="1:12">
      <c r="A45" s="9">
        <v>22</v>
      </c>
      <c r="B45" s="17" t="s">
        <v>110</v>
      </c>
      <c r="C45" s="17" t="s">
        <v>111</v>
      </c>
      <c r="D45" s="17" t="s">
        <v>112</v>
      </c>
      <c r="E45" s="10" t="s">
        <v>31</v>
      </c>
      <c r="F45" s="18">
        <v>65</v>
      </c>
      <c r="G45" s="18">
        <v>128.75</v>
      </c>
      <c r="H45" s="18">
        <f t="shared" si="4"/>
        <v>8368.75</v>
      </c>
      <c r="I45" s="20"/>
      <c r="L45" s="25"/>
    </row>
    <row r="46" s="1" customFormat="1" ht="92.25" customHeight="1" spans="1:12">
      <c r="A46" s="9">
        <v>23</v>
      </c>
      <c r="B46" s="17" t="s">
        <v>28</v>
      </c>
      <c r="C46" s="17" t="s">
        <v>29</v>
      </c>
      <c r="D46" s="17" t="s">
        <v>30</v>
      </c>
      <c r="E46" s="10" t="s">
        <v>31</v>
      </c>
      <c r="F46" s="18">
        <v>65</v>
      </c>
      <c r="G46" s="18">
        <v>162.73</v>
      </c>
      <c r="H46" s="18">
        <f t="shared" si="4"/>
        <v>10577.45</v>
      </c>
      <c r="I46" s="20"/>
      <c r="L46" s="25"/>
    </row>
    <row r="47" s="1" customFormat="1" ht="92.25" customHeight="1" spans="1:12">
      <c r="A47" s="9">
        <v>24</v>
      </c>
      <c r="B47" s="17" t="s">
        <v>113</v>
      </c>
      <c r="C47" s="17" t="s">
        <v>114</v>
      </c>
      <c r="D47" s="17" t="s">
        <v>115</v>
      </c>
      <c r="E47" s="10" t="s">
        <v>31</v>
      </c>
      <c r="F47" s="18">
        <v>71</v>
      </c>
      <c r="G47" s="18">
        <v>201.72</v>
      </c>
      <c r="H47" s="18">
        <f t="shared" si="4"/>
        <v>14322.12</v>
      </c>
      <c r="I47" s="20"/>
      <c r="L47" s="25"/>
    </row>
    <row r="48" s="1" customFormat="1" ht="66.75" customHeight="1" spans="1:12">
      <c r="A48" s="9">
        <v>25</v>
      </c>
      <c r="B48" s="17" t="s">
        <v>32</v>
      </c>
      <c r="C48" s="17" t="s">
        <v>33</v>
      </c>
      <c r="D48" s="17" t="s">
        <v>34</v>
      </c>
      <c r="E48" s="10" t="s">
        <v>31</v>
      </c>
      <c r="F48" s="18">
        <v>10</v>
      </c>
      <c r="G48" s="18">
        <v>20</v>
      </c>
      <c r="H48" s="18">
        <f t="shared" si="4"/>
        <v>200</v>
      </c>
      <c r="I48" s="20"/>
      <c r="L48" s="25"/>
    </row>
    <row r="49" s="1" customFormat="1" ht="18" customHeight="1" spans="1:12">
      <c r="A49" s="9"/>
      <c r="B49" s="17"/>
      <c r="C49" s="17" t="s">
        <v>116</v>
      </c>
      <c r="D49" s="17"/>
      <c r="E49" s="17"/>
      <c r="F49" s="18"/>
      <c r="G49" s="18"/>
      <c r="H49" s="18"/>
      <c r="I49" s="19"/>
    </row>
    <row r="50" s="1" customFormat="1" ht="168.75" customHeight="1" spans="1:12">
      <c r="A50" s="9">
        <v>26</v>
      </c>
      <c r="B50" s="17" t="s">
        <v>117</v>
      </c>
      <c r="C50" s="17" t="s">
        <v>118</v>
      </c>
      <c r="D50" s="17" t="s">
        <v>119</v>
      </c>
      <c r="E50" s="10" t="s">
        <v>102</v>
      </c>
      <c r="F50" s="18">
        <v>99</v>
      </c>
      <c r="G50" s="18">
        <v>150.6</v>
      </c>
      <c r="H50" s="18">
        <f t="shared" ref="H50:H61" si="5">ROUND(F50*G50,2)</f>
        <v>14909.4</v>
      </c>
      <c r="I50" s="20"/>
      <c r="L50" s="25"/>
    </row>
    <row r="51" s="1" customFormat="1" ht="28.5" customHeight="1" spans="1:12">
      <c r="A51" s="9"/>
      <c r="B51" s="17"/>
      <c r="C51" s="17" t="s">
        <v>120</v>
      </c>
      <c r="D51" s="17"/>
      <c r="E51" s="17"/>
      <c r="F51" s="18"/>
      <c r="G51" s="18"/>
      <c r="H51" s="18"/>
      <c r="I51" s="19"/>
    </row>
    <row r="52" s="1" customFormat="1" ht="79.5" customHeight="1" spans="1:12">
      <c r="A52" s="9"/>
      <c r="B52" s="17"/>
      <c r="C52" s="17" t="s">
        <v>121</v>
      </c>
      <c r="D52" s="17"/>
      <c r="E52" s="17"/>
      <c r="F52" s="18"/>
      <c r="G52" s="18"/>
      <c r="H52" s="18"/>
      <c r="I52" s="19"/>
    </row>
    <row r="53" s="1" customFormat="1" ht="54" customHeight="1" spans="1:12">
      <c r="A53" s="9">
        <v>27</v>
      </c>
      <c r="B53" s="17" t="s">
        <v>122</v>
      </c>
      <c r="C53" s="17" t="s">
        <v>123</v>
      </c>
      <c r="D53" s="17" t="s">
        <v>124</v>
      </c>
      <c r="E53" s="10" t="s">
        <v>86</v>
      </c>
      <c r="F53" s="18">
        <v>108.46</v>
      </c>
      <c r="G53" s="18">
        <v>2.76</v>
      </c>
      <c r="H53" s="18">
        <f t="shared" si="5"/>
        <v>299.35</v>
      </c>
      <c r="I53" s="20"/>
      <c r="L53" s="25"/>
    </row>
    <row r="54" s="1" customFormat="1" ht="54" customHeight="1" spans="1:12">
      <c r="A54" s="9">
        <v>28</v>
      </c>
      <c r="B54" s="17" t="s">
        <v>125</v>
      </c>
      <c r="C54" s="17" t="s">
        <v>126</v>
      </c>
      <c r="D54" s="17" t="s">
        <v>127</v>
      </c>
      <c r="E54" s="10" t="s">
        <v>86</v>
      </c>
      <c r="F54" s="18">
        <v>108.46</v>
      </c>
      <c r="G54" s="18">
        <v>3.26</v>
      </c>
      <c r="H54" s="18">
        <f t="shared" si="5"/>
        <v>353.58</v>
      </c>
      <c r="I54" s="20"/>
      <c r="L54" s="25"/>
    </row>
    <row r="55" s="1" customFormat="1" ht="54" customHeight="1" spans="1:12">
      <c r="A55" s="9">
        <v>29</v>
      </c>
      <c r="B55" s="17" t="s">
        <v>128</v>
      </c>
      <c r="C55" s="17" t="s">
        <v>129</v>
      </c>
      <c r="D55" s="17" t="s">
        <v>130</v>
      </c>
      <c r="E55" s="10" t="s">
        <v>39</v>
      </c>
      <c r="F55" s="18">
        <v>159.88</v>
      </c>
      <c r="G55" s="18">
        <v>0.41</v>
      </c>
      <c r="H55" s="18">
        <f t="shared" si="5"/>
        <v>65.55</v>
      </c>
      <c r="I55" s="20"/>
      <c r="L55" s="25"/>
    </row>
    <row r="56" s="1" customFormat="1" ht="54" customHeight="1" spans="1:12">
      <c r="A56" s="9">
        <v>30</v>
      </c>
      <c r="B56" s="17" t="s">
        <v>131</v>
      </c>
      <c r="C56" s="17" t="s">
        <v>132</v>
      </c>
      <c r="D56" s="17" t="s">
        <v>133</v>
      </c>
      <c r="E56" s="10" t="s">
        <v>39</v>
      </c>
      <c r="F56" s="18">
        <v>105.66</v>
      </c>
      <c r="G56" s="18">
        <v>0.86</v>
      </c>
      <c r="H56" s="18">
        <f t="shared" si="5"/>
        <v>90.87</v>
      </c>
      <c r="I56" s="20"/>
      <c r="L56" s="25"/>
    </row>
    <row r="57" s="1" customFormat="1" ht="54" customHeight="1" spans="1:12">
      <c r="A57" s="9">
        <v>31</v>
      </c>
      <c r="B57" s="17" t="s">
        <v>134</v>
      </c>
      <c r="C57" s="17" t="s">
        <v>135</v>
      </c>
      <c r="D57" s="17" t="s">
        <v>136</v>
      </c>
      <c r="E57" s="10" t="s">
        <v>39</v>
      </c>
      <c r="F57" s="18">
        <v>105.66</v>
      </c>
      <c r="G57" s="18">
        <v>0.99</v>
      </c>
      <c r="H57" s="18">
        <f t="shared" si="5"/>
        <v>104.6</v>
      </c>
      <c r="I57" s="20"/>
      <c r="L57" s="25"/>
    </row>
    <row r="58" s="1" customFormat="1" ht="54" customHeight="1" spans="1:12">
      <c r="A58" s="9">
        <v>32</v>
      </c>
      <c r="B58" s="17" t="s">
        <v>137</v>
      </c>
      <c r="C58" s="17" t="s">
        <v>138</v>
      </c>
      <c r="D58" s="17" t="s">
        <v>139</v>
      </c>
      <c r="E58" s="10" t="s">
        <v>39</v>
      </c>
      <c r="F58" s="18">
        <v>105.66</v>
      </c>
      <c r="G58" s="18">
        <v>31.51</v>
      </c>
      <c r="H58" s="18">
        <f t="shared" si="5"/>
        <v>3329.35</v>
      </c>
      <c r="I58" s="20"/>
      <c r="L58" s="25"/>
    </row>
    <row r="59" s="1" customFormat="1" ht="54" customHeight="1" spans="1:12">
      <c r="A59" s="9">
        <v>33</v>
      </c>
      <c r="B59" s="17" t="s">
        <v>140</v>
      </c>
      <c r="C59" s="17" t="s">
        <v>138</v>
      </c>
      <c r="D59" s="17" t="s">
        <v>141</v>
      </c>
      <c r="E59" s="10" t="s">
        <v>39</v>
      </c>
      <c r="F59" s="18">
        <v>105.66</v>
      </c>
      <c r="G59" s="18">
        <v>34.43</v>
      </c>
      <c r="H59" s="18">
        <f t="shared" si="5"/>
        <v>3637.87</v>
      </c>
      <c r="I59" s="20"/>
      <c r="L59" s="25"/>
    </row>
    <row r="60" s="1" customFormat="1" ht="41.25" customHeight="1" spans="1:12">
      <c r="A60" s="9">
        <v>34</v>
      </c>
      <c r="B60" s="17" t="s">
        <v>142</v>
      </c>
      <c r="C60" s="17" t="s">
        <v>143</v>
      </c>
      <c r="D60" s="17" t="s">
        <v>144</v>
      </c>
      <c r="E60" s="10" t="s">
        <v>39</v>
      </c>
      <c r="F60" s="18">
        <v>105.66</v>
      </c>
      <c r="G60" s="18">
        <v>0.42</v>
      </c>
      <c r="H60" s="18">
        <f t="shared" si="5"/>
        <v>44.38</v>
      </c>
      <c r="I60" s="20"/>
      <c r="L60" s="25"/>
    </row>
    <row r="61" s="1" customFormat="1" ht="66.75" customHeight="1" spans="1:12">
      <c r="A61" s="9">
        <v>35</v>
      </c>
      <c r="B61" s="17" t="s">
        <v>145</v>
      </c>
      <c r="C61" s="17" t="s">
        <v>146</v>
      </c>
      <c r="D61" s="17" t="s">
        <v>147</v>
      </c>
      <c r="E61" s="10" t="s">
        <v>148</v>
      </c>
      <c r="F61" s="18">
        <v>131</v>
      </c>
      <c r="G61" s="18">
        <v>21.46</v>
      </c>
      <c r="H61" s="18">
        <f t="shared" si="5"/>
        <v>2811.26</v>
      </c>
      <c r="I61" s="20"/>
      <c r="L61" s="25"/>
    </row>
    <row r="62" s="1" customFormat="1" ht="28.5" customHeight="1" spans="1:12">
      <c r="A62" s="9"/>
      <c r="B62" s="17"/>
      <c r="C62" s="17" t="s">
        <v>149</v>
      </c>
      <c r="D62" s="17"/>
      <c r="E62" s="17"/>
      <c r="F62" s="18"/>
      <c r="G62" s="18"/>
      <c r="H62" s="18"/>
      <c r="I62" s="19"/>
    </row>
    <row r="63" s="1" customFormat="1" ht="54" customHeight="1" spans="1:12">
      <c r="A63" s="9">
        <v>36</v>
      </c>
      <c r="B63" s="17" t="s">
        <v>150</v>
      </c>
      <c r="C63" s="17" t="s">
        <v>126</v>
      </c>
      <c r="D63" s="17" t="s">
        <v>127</v>
      </c>
      <c r="E63" s="10" t="s">
        <v>86</v>
      </c>
      <c r="F63" s="18">
        <v>6126.62</v>
      </c>
      <c r="G63" s="18">
        <v>3.26</v>
      </c>
      <c r="H63" s="18">
        <f t="shared" ref="H63:H67" si="6">ROUND(F63*G63,2)</f>
        <v>19972.78</v>
      </c>
      <c r="I63" s="20"/>
      <c r="L63" s="25"/>
    </row>
    <row r="64" s="1" customFormat="1" ht="54" customHeight="1" spans="1:12">
      <c r="A64" s="9">
        <v>37</v>
      </c>
      <c r="B64" s="17" t="s">
        <v>151</v>
      </c>
      <c r="C64" s="17" t="s">
        <v>152</v>
      </c>
      <c r="D64" s="17" t="s">
        <v>153</v>
      </c>
      <c r="E64" s="10" t="s">
        <v>39</v>
      </c>
      <c r="F64" s="18">
        <v>3397.13</v>
      </c>
      <c r="G64" s="18">
        <v>1.33</v>
      </c>
      <c r="H64" s="18">
        <f t="shared" si="6"/>
        <v>4518.18</v>
      </c>
      <c r="I64" s="20"/>
      <c r="L64" s="25"/>
    </row>
    <row r="65" s="1" customFormat="1" ht="66.75" customHeight="1" spans="1:12">
      <c r="A65" s="9">
        <v>38</v>
      </c>
      <c r="B65" s="17" t="s">
        <v>154</v>
      </c>
      <c r="C65" s="17" t="s">
        <v>138</v>
      </c>
      <c r="D65" s="17" t="s">
        <v>155</v>
      </c>
      <c r="E65" s="10" t="s">
        <v>39</v>
      </c>
      <c r="F65" s="18">
        <v>3397.13</v>
      </c>
      <c r="G65" s="18">
        <v>50.88</v>
      </c>
      <c r="H65" s="18">
        <f t="shared" si="6"/>
        <v>172845.97</v>
      </c>
      <c r="I65" s="20"/>
      <c r="L65" s="25"/>
    </row>
    <row r="66" s="1" customFormat="1" ht="54" customHeight="1" spans="1:12">
      <c r="A66" s="9">
        <v>39</v>
      </c>
      <c r="B66" s="17" t="s">
        <v>156</v>
      </c>
      <c r="C66" s="17" t="s">
        <v>138</v>
      </c>
      <c r="D66" s="17" t="s">
        <v>157</v>
      </c>
      <c r="E66" s="10" t="s">
        <v>39</v>
      </c>
      <c r="F66" s="18">
        <v>3397.13</v>
      </c>
      <c r="G66" s="18">
        <v>24.72</v>
      </c>
      <c r="H66" s="18">
        <f t="shared" si="6"/>
        <v>83977.05</v>
      </c>
      <c r="I66" s="20"/>
      <c r="L66" s="25"/>
    </row>
    <row r="67" s="1" customFormat="1" ht="41.25" customHeight="1" spans="1:12">
      <c r="A67" s="9">
        <v>40</v>
      </c>
      <c r="B67" s="17" t="s">
        <v>158</v>
      </c>
      <c r="C67" s="17" t="s">
        <v>143</v>
      </c>
      <c r="D67" s="17" t="s">
        <v>144</v>
      </c>
      <c r="E67" s="10" t="s">
        <v>39</v>
      </c>
      <c r="F67" s="18">
        <v>3397.13</v>
      </c>
      <c r="G67" s="18">
        <v>0.42</v>
      </c>
      <c r="H67" s="18">
        <f t="shared" si="6"/>
        <v>1426.79</v>
      </c>
      <c r="I67" s="20"/>
      <c r="L67" s="25"/>
    </row>
    <row r="68" s="1" customFormat="1" ht="18" customHeight="1" spans="1:12">
      <c r="A68" s="9"/>
      <c r="B68" s="17"/>
      <c r="C68" s="17" t="s">
        <v>159</v>
      </c>
      <c r="D68" s="17"/>
      <c r="E68" s="17"/>
      <c r="F68" s="18"/>
      <c r="G68" s="18"/>
      <c r="H68" s="18"/>
      <c r="I68" s="19"/>
    </row>
    <row r="69" s="1" customFormat="1" ht="54" customHeight="1" spans="1:12">
      <c r="A69" s="9">
        <v>41</v>
      </c>
      <c r="B69" s="17" t="s">
        <v>160</v>
      </c>
      <c r="C69" s="17" t="s">
        <v>161</v>
      </c>
      <c r="D69" s="17" t="s">
        <v>162</v>
      </c>
      <c r="E69" s="10" t="s">
        <v>86</v>
      </c>
      <c r="F69" s="18">
        <v>112.8</v>
      </c>
      <c r="G69" s="18">
        <v>15.68</v>
      </c>
      <c r="H69" s="18">
        <f t="shared" ref="H69:H72" si="7">ROUND(F69*G69,2)</f>
        <v>1768.7</v>
      </c>
      <c r="I69" s="20"/>
      <c r="L69" s="25"/>
    </row>
    <row r="70" s="1" customFormat="1" ht="105" customHeight="1" spans="1:12">
      <c r="A70" s="9">
        <v>42</v>
      </c>
      <c r="B70" s="17" t="s">
        <v>163</v>
      </c>
      <c r="C70" s="17" t="s">
        <v>164</v>
      </c>
      <c r="D70" s="17" t="s">
        <v>165</v>
      </c>
      <c r="E70" s="10" t="s">
        <v>86</v>
      </c>
      <c r="F70" s="18">
        <v>112.8</v>
      </c>
      <c r="G70" s="18">
        <v>175.64</v>
      </c>
      <c r="H70" s="18">
        <f t="shared" si="7"/>
        <v>19812.19</v>
      </c>
      <c r="I70" s="20"/>
      <c r="L70" s="25"/>
    </row>
    <row r="71" s="1" customFormat="1" ht="18" customHeight="1" spans="1:12">
      <c r="A71" s="9"/>
      <c r="B71" s="17"/>
      <c r="C71" s="17" t="s">
        <v>166</v>
      </c>
      <c r="D71" s="17"/>
      <c r="E71" s="17"/>
      <c r="F71" s="18"/>
      <c r="G71" s="18"/>
      <c r="H71" s="18"/>
      <c r="I71" s="19"/>
    </row>
    <row r="72" s="1" customFormat="1" ht="18" customHeight="1" spans="1:12">
      <c r="A72" s="9">
        <v>43</v>
      </c>
      <c r="B72" s="17" t="s">
        <v>167</v>
      </c>
      <c r="C72" s="17" t="s">
        <v>168</v>
      </c>
      <c r="D72" s="17" t="s">
        <v>169</v>
      </c>
      <c r="E72" s="10" t="s">
        <v>39</v>
      </c>
      <c r="F72" s="18">
        <v>409.39</v>
      </c>
      <c r="G72" s="18">
        <v>32.13</v>
      </c>
      <c r="H72" s="18">
        <f t="shared" si="7"/>
        <v>13153.7</v>
      </c>
      <c r="I72" s="20"/>
      <c r="L72" s="25"/>
    </row>
    <row r="73" s="1" customFormat="1" ht="28.5" customHeight="1" spans="1:12">
      <c r="A73" s="9"/>
      <c r="B73" s="17"/>
      <c r="C73" s="17" t="s">
        <v>170</v>
      </c>
      <c r="D73" s="17"/>
      <c r="E73" s="17"/>
      <c r="F73" s="18"/>
      <c r="G73" s="18"/>
      <c r="H73" s="18"/>
      <c r="I73" s="19"/>
    </row>
    <row r="74" s="1" customFormat="1" ht="232.5" customHeight="1" spans="1:12">
      <c r="A74" s="9">
        <v>44</v>
      </c>
      <c r="B74" s="17" t="s">
        <v>171</v>
      </c>
      <c r="C74" s="17" t="s">
        <v>172</v>
      </c>
      <c r="D74" s="17" t="s">
        <v>173</v>
      </c>
      <c r="E74" s="10" t="s">
        <v>102</v>
      </c>
      <c r="F74" s="18">
        <v>78</v>
      </c>
      <c r="G74" s="18">
        <v>3726.12</v>
      </c>
      <c r="H74" s="18">
        <f t="shared" ref="H74:H84" si="8">ROUND(F74*G74,2)</f>
        <v>290637.36</v>
      </c>
      <c r="I74" s="20"/>
      <c r="L74" s="25"/>
    </row>
    <row r="75" s="1" customFormat="1" ht="54" customHeight="1" spans="1:12">
      <c r="A75" s="9"/>
      <c r="B75" s="17"/>
      <c r="C75" s="17" t="s">
        <v>174</v>
      </c>
      <c r="D75" s="17"/>
      <c r="E75" s="17"/>
      <c r="F75" s="18"/>
      <c r="G75" s="18"/>
      <c r="H75" s="18"/>
      <c r="I75" s="19"/>
    </row>
    <row r="76" s="1" customFormat="1" ht="92.25" customHeight="1" spans="1:12">
      <c r="A76" s="9">
        <v>45</v>
      </c>
      <c r="B76" s="17" t="s">
        <v>175</v>
      </c>
      <c r="C76" s="17" t="s">
        <v>176</v>
      </c>
      <c r="D76" s="17" t="s">
        <v>177</v>
      </c>
      <c r="E76" s="10" t="s">
        <v>86</v>
      </c>
      <c r="F76" s="18">
        <v>3008</v>
      </c>
      <c r="G76" s="18">
        <v>42.17</v>
      </c>
      <c r="H76" s="18">
        <f t="shared" si="8"/>
        <v>126847.36</v>
      </c>
      <c r="I76" s="20"/>
      <c r="L76" s="25"/>
    </row>
    <row r="77" s="1" customFormat="1" ht="54" customHeight="1" spans="1:12">
      <c r="A77" s="9">
        <v>46</v>
      </c>
      <c r="B77" s="17" t="s">
        <v>178</v>
      </c>
      <c r="C77" s="17" t="s">
        <v>179</v>
      </c>
      <c r="D77" s="17" t="s">
        <v>180</v>
      </c>
      <c r="E77" s="10" t="s">
        <v>86</v>
      </c>
      <c r="F77" s="18">
        <v>141</v>
      </c>
      <c r="G77" s="18">
        <v>7.31</v>
      </c>
      <c r="H77" s="18">
        <f t="shared" si="8"/>
        <v>1030.71</v>
      </c>
      <c r="I77" s="20"/>
      <c r="L77" s="25"/>
    </row>
    <row r="78" s="1" customFormat="1" ht="54" customHeight="1" spans="1:12">
      <c r="A78" s="9">
        <v>47</v>
      </c>
      <c r="B78" s="17" t="s">
        <v>181</v>
      </c>
      <c r="C78" s="17" t="s">
        <v>182</v>
      </c>
      <c r="D78" s="17" t="s">
        <v>183</v>
      </c>
      <c r="E78" s="10" t="s">
        <v>86</v>
      </c>
      <c r="F78" s="18">
        <v>141</v>
      </c>
      <c r="G78" s="18">
        <v>9.76</v>
      </c>
      <c r="H78" s="18">
        <f t="shared" si="8"/>
        <v>1376.16</v>
      </c>
      <c r="I78" s="20"/>
      <c r="L78" s="25"/>
    </row>
    <row r="79" s="1" customFormat="1" ht="54" customHeight="1" spans="1:12">
      <c r="A79" s="9">
        <v>48</v>
      </c>
      <c r="B79" s="17" t="s">
        <v>184</v>
      </c>
      <c r="C79" s="17" t="s">
        <v>185</v>
      </c>
      <c r="D79" s="17" t="s">
        <v>186</v>
      </c>
      <c r="E79" s="10" t="s">
        <v>86</v>
      </c>
      <c r="F79" s="18">
        <v>141</v>
      </c>
      <c r="G79" s="18">
        <v>12.2</v>
      </c>
      <c r="H79" s="18">
        <f t="shared" si="8"/>
        <v>1720.2</v>
      </c>
      <c r="I79" s="20"/>
      <c r="L79" s="25"/>
    </row>
    <row r="80" s="1" customFormat="1" ht="54" customHeight="1" spans="1:12">
      <c r="A80" s="9">
        <v>49</v>
      </c>
      <c r="B80" s="17" t="s">
        <v>187</v>
      </c>
      <c r="C80" s="17" t="s">
        <v>188</v>
      </c>
      <c r="D80" s="17" t="s">
        <v>189</v>
      </c>
      <c r="E80" s="10" t="s">
        <v>86</v>
      </c>
      <c r="F80" s="18">
        <v>141</v>
      </c>
      <c r="G80" s="18">
        <v>14.64</v>
      </c>
      <c r="H80" s="18">
        <f t="shared" si="8"/>
        <v>2064.24</v>
      </c>
      <c r="I80" s="20"/>
      <c r="L80" s="25"/>
    </row>
    <row r="81" s="1" customFormat="1" ht="66.75" customHeight="1" spans="1:12">
      <c r="A81" s="9">
        <v>50</v>
      </c>
      <c r="B81" s="17" t="s">
        <v>190</v>
      </c>
      <c r="C81" s="17" t="s">
        <v>191</v>
      </c>
      <c r="D81" s="17" t="s">
        <v>192</v>
      </c>
      <c r="E81" s="10" t="s">
        <v>86</v>
      </c>
      <c r="F81" s="18">
        <v>141</v>
      </c>
      <c r="G81" s="18">
        <v>35.18</v>
      </c>
      <c r="H81" s="18">
        <f t="shared" si="8"/>
        <v>4960.38</v>
      </c>
      <c r="I81" s="20"/>
      <c r="L81" s="25"/>
    </row>
    <row r="82" s="1" customFormat="1" ht="66.75" customHeight="1" spans="1:12">
      <c r="A82" s="9">
        <v>51</v>
      </c>
      <c r="B82" s="17" t="s">
        <v>193</v>
      </c>
      <c r="C82" s="17" t="s">
        <v>194</v>
      </c>
      <c r="D82" s="17" t="s">
        <v>195</v>
      </c>
      <c r="E82" s="10" t="s">
        <v>86</v>
      </c>
      <c r="F82" s="18">
        <v>141</v>
      </c>
      <c r="G82" s="18">
        <v>51.7</v>
      </c>
      <c r="H82" s="18">
        <f t="shared" si="8"/>
        <v>7289.7</v>
      </c>
      <c r="I82" s="20"/>
      <c r="L82" s="25"/>
    </row>
    <row r="83" s="1" customFormat="1" ht="66.75" customHeight="1" spans="1:12">
      <c r="A83" s="9">
        <v>52</v>
      </c>
      <c r="B83" s="17" t="s">
        <v>196</v>
      </c>
      <c r="C83" s="17" t="s">
        <v>197</v>
      </c>
      <c r="D83" s="17" t="s">
        <v>198</v>
      </c>
      <c r="E83" s="10" t="s">
        <v>86</v>
      </c>
      <c r="F83" s="18">
        <v>141</v>
      </c>
      <c r="G83" s="18">
        <v>57.28</v>
      </c>
      <c r="H83" s="18">
        <f t="shared" si="8"/>
        <v>8076.48</v>
      </c>
      <c r="I83" s="20"/>
      <c r="L83" s="25"/>
    </row>
    <row r="84" s="1" customFormat="1" ht="66.75" customHeight="1" spans="1:12">
      <c r="A84" s="9">
        <v>53</v>
      </c>
      <c r="B84" s="17" t="s">
        <v>199</v>
      </c>
      <c r="C84" s="17" t="s">
        <v>200</v>
      </c>
      <c r="D84" s="17" t="s">
        <v>201</v>
      </c>
      <c r="E84" s="10" t="s">
        <v>86</v>
      </c>
      <c r="F84" s="18">
        <v>141</v>
      </c>
      <c r="G84" s="18">
        <v>79.84</v>
      </c>
      <c r="H84" s="18">
        <f t="shared" si="8"/>
        <v>11257.44</v>
      </c>
      <c r="I84" s="20"/>
      <c r="L84" s="25"/>
    </row>
    <row r="85" s="1" customFormat="1" ht="28.5" customHeight="1" spans="1:12">
      <c r="A85" s="9"/>
      <c r="B85" s="17"/>
      <c r="C85" s="17" t="s">
        <v>35</v>
      </c>
      <c r="D85" s="17"/>
      <c r="E85" s="17"/>
      <c r="F85" s="18"/>
      <c r="G85" s="18"/>
      <c r="H85" s="18"/>
      <c r="I85" s="19"/>
    </row>
    <row r="86" s="1" customFormat="1" ht="18" customHeight="1" spans="1:12">
      <c r="A86" s="9">
        <v>54</v>
      </c>
      <c r="B86" s="17" t="s">
        <v>202</v>
      </c>
      <c r="C86" s="17" t="s">
        <v>203</v>
      </c>
      <c r="D86" s="17" t="s">
        <v>204</v>
      </c>
      <c r="E86" s="10" t="s">
        <v>102</v>
      </c>
      <c r="F86" s="18">
        <v>242</v>
      </c>
      <c r="G86" s="18">
        <v>129.74</v>
      </c>
      <c r="H86" s="18">
        <f t="shared" ref="H86:H99" si="9">ROUND(F86*G86,2)</f>
        <v>31397.08</v>
      </c>
      <c r="I86" s="20"/>
      <c r="L86" s="25"/>
    </row>
    <row r="87" s="1" customFormat="1" ht="18" customHeight="1" spans="1:12">
      <c r="A87" s="9">
        <v>55</v>
      </c>
      <c r="B87" s="17" t="s">
        <v>205</v>
      </c>
      <c r="C87" s="17" t="s">
        <v>203</v>
      </c>
      <c r="D87" s="17" t="s">
        <v>206</v>
      </c>
      <c r="E87" s="10" t="s">
        <v>102</v>
      </c>
      <c r="F87" s="18">
        <v>7</v>
      </c>
      <c r="G87" s="18">
        <v>248.55</v>
      </c>
      <c r="H87" s="18">
        <f t="shared" si="9"/>
        <v>1739.85</v>
      </c>
      <c r="I87" s="20"/>
      <c r="L87" s="25"/>
    </row>
    <row r="88" s="1" customFormat="1" ht="41.25" customHeight="1" spans="1:12">
      <c r="A88" s="9">
        <v>56</v>
      </c>
      <c r="B88" s="17" t="s">
        <v>207</v>
      </c>
      <c r="C88" s="17" t="s">
        <v>208</v>
      </c>
      <c r="D88" s="17" t="s">
        <v>209</v>
      </c>
      <c r="E88" s="10" t="s">
        <v>86</v>
      </c>
      <c r="F88" s="18">
        <v>31</v>
      </c>
      <c r="G88" s="18">
        <v>14.75</v>
      </c>
      <c r="H88" s="18">
        <f t="shared" si="9"/>
        <v>457.25</v>
      </c>
      <c r="I88" s="20"/>
      <c r="L88" s="25"/>
    </row>
    <row r="89" s="1" customFormat="1" ht="41.25" customHeight="1" spans="1:12">
      <c r="A89" s="9">
        <v>57</v>
      </c>
      <c r="B89" s="17" t="s">
        <v>210</v>
      </c>
      <c r="C89" s="17" t="s">
        <v>211</v>
      </c>
      <c r="D89" s="17" t="s">
        <v>212</v>
      </c>
      <c r="E89" s="10" t="s">
        <v>213</v>
      </c>
      <c r="F89" s="18">
        <v>2777</v>
      </c>
      <c r="G89" s="18">
        <v>4</v>
      </c>
      <c r="H89" s="18">
        <f t="shared" si="9"/>
        <v>11108</v>
      </c>
      <c r="I89" s="20"/>
      <c r="L89" s="25"/>
    </row>
    <row r="90" s="1" customFormat="1" ht="41.25" customHeight="1" spans="1:12">
      <c r="A90" s="9">
        <v>58</v>
      </c>
      <c r="B90" s="17" t="s">
        <v>214</v>
      </c>
      <c r="C90" s="17" t="s">
        <v>215</v>
      </c>
      <c r="D90" s="17" t="s">
        <v>216</v>
      </c>
      <c r="E90" s="10" t="s">
        <v>86</v>
      </c>
      <c r="F90" s="18">
        <v>25526</v>
      </c>
      <c r="G90" s="18">
        <v>8</v>
      </c>
      <c r="H90" s="18">
        <f t="shared" si="9"/>
        <v>204208</v>
      </c>
      <c r="I90" s="20"/>
      <c r="L90" s="25"/>
    </row>
    <row r="91" s="1" customFormat="1" ht="41.25" customHeight="1" spans="1:12">
      <c r="A91" s="9">
        <v>59</v>
      </c>
      <c r="B91" s="17" t="s">
        <v>217</v>
      </c>
      <c r="C91" s="17" t="s">
        <v>218</v>
      </c>
      <c r="D91" s="17" t="s">
        <v>219</v>
      </c>
      <c r="E91" s="10" t="s">
        <v>213</v>
      </c>
      <c r="F91" s="18">
        <v>426</v>
      </c>
      <c r="G91" s="18">
        <v>2.87</v>
      </c>
      <c r="H91" s="18">
        <f t="shared" si="9"/>
        <v>1222.62</v>
      </c>
      <c r="I91" s="20"/>
      <c r="L91" s="25"/>
    </row>
    <row r="92" s="1" customFormat="1" ht="66.75" customHeight="1" spans="1:12">
      <c r="A92" s="9">
        <v>60</v>
      </c>
      <c r="B92" s="17" t="s">
        <v>220</v>
      </c>
      <c r="C92" s="17" t="s">
        <v>221</v>
      </c>
      <c r="D92" s="17" t="s">
        <v>222</v>
      </c>
      <c r="E92" s="10" t="s">
        <v>223</v>
      </c>
      <c r="F92" s="18">
        <v>1040</v>
      </c>
      <c r="G92" s="18">
        <v>60</v>
      </c>
      <c r="H92" s="18">
        <f t="shared" si="9"/>
        <v>62400</v>
      </c>
      <c r="I92" s="20"/>
      <c r="L92" s="25"/>
    </row>
    <row r="93" s="1" customFormat="1" ht="66.75" customHeight="1" spans="1:12">
      <c r="A93" s="9">
        <v>61</v>
      </c>
      <c r="B93" s="17" t="s">
        <v>224</v>
      </c>
      <c r="C93" s="17" t="s">
        <v>225</v>
      </c>
      <c r="D93" s="17" t="s">
        <v>226</v>
      </c>
      <c r="E93" s="10" t="s">
        <v>223</v>
      </c>
      <c r="F93" s="18">
        <v>1</v>
      </c>
      <c r="G93" s="18">
        <v>60</v>
      </c>
      <c r="H93" s="18">
        <f t="shared" si="9"/>
        <v>60</v>
      </c>
      <c r="I93" s="20"/>
      <c r="L93" s="25"/>
    </row>
    <row r="94" s="1" customFormat="1" ht="66.75" customHeight="1" spans="1:12">
      <c r="A94" s="9">
        <v>62</v>
      </c>
      <c r="B94" s="17" t="s">
        <v>227</v>
      </c>
      <c r="C94" s="17" t="s">
        <v>228</v>
      </c>
      <c r="D94" s="17" t="s">
        <v>229</v>
      </c>
      <c r="E94" s="10" t="s">
        <v>223</v>
      </c>
      <c r="F94" s="18">
        <v>1</v>
      </c>
      <c r="G94" s="18">
        <v>30</v>
      </c>
      <c r="H94" s="18">
        <f t="shared" si="9"/>
        <v>30</v>
      </c>
      <c r="I94" s="20"/>
      <c r="L94" s="25"/>
    </row>
    <row r="95" s="1" customFormat="1" ht="41.25" customHeight="1" spans="1:12">
      <c r="A95" s="9">
        <v>63</v>
      </c>
      <c r="B95" s="17" t="s">
        <v>230</v>
      </c>
      <c r="C95" s="17" t="s">
        <v>231</v>
      </c>
      <c r="D95" s="17" t="s">
        <v>232</v>
      </c>
      <c r="E95" s="10" t="s">
        <v>213</v>
      </c>
      <c r="F95" s="18">
        <v>1</v>
      </c>
      <c r="G95" s="18">
        <v>8.85</v>
      </c>
      <c r="H95" s="18">
        <f t="shared" si="9"/>
        <v>8.85</v>
      </c>
      <c r="I95" s="20"/>
      <c r="L95" s="25"/>
    </row>
    <row r="96" s="1" customFormat="1" ht="18" customHeight="1" spans="1:12">
      <c r="A96" s="9">
        <v>64</v>
      </c>
      <c r="B96" s="17" t="s">
        <v>233</v>
      </c>
      <c r="C96" s="17" t="s">
        <v>234</v>
      </c>
      <c r="D96" s="17" t="s">
        <v>235</v>
      </c>
      <c r="E96" s="10" t="s">
        <v>39</v>
      </c>
      <c r="F96" s="18">
        <v>300.53</v>
      </c>
      <c r="G96" s="18">
        <v>42.74</v>
      </c>
      <c r="H96" s="18">
        <f t="shared" si="9"/>
        <v>12844.65</v>
      </c>
      <c r="I96" s="20"/>
      <c r="L96" s="25"/>
    </row>
    <row r="97" s="1" customFormat="1" ht="18" customHeight="1" spans="1:12">
      <c r="A97" s="9">
        <v>65</v>
      </c>
      <c r="B97" s="17" t="s">
        <v>236</v>
      </c>
      <c r="C97" s="17" t="s">
        <v>37</v>
      </c>
      <c r="D97" s="17" t="s">
        <v>38</v>
      </c>
      <c r="E97" s="10" t="s">
        <v>39</v>
      </c>
      <c r="F97" s="18">
        <v>57.43</v>
      </c>
      <c r="G97" s="18">
        <v>61.66</v>
      </c>
      <c r="H97" s="18">
        <f t="shared" si="9"/>
        <v>3541.13</v>
      </c>
      <c r="I97" s="20"/>
      <c r="L97" s="25"/>
    </row>
    <row r="98" s="1" customFormat="1" ht="28.5" customHeight="1" spans="1:12">
      <c r="A98" s="9">
        <v>66</v>
      </c>
      <c r="B98" s="17" t="s">
        <v>237</v>
      </c>
      <c r="C98" s="17" t="s">
        <v>238</v>
      </c>
      <c r="D98" s="17" t="s">
        <v>239</v>
      </c>
      <c r="E98" s="10" t="s">
        <v>39</v>
      </c>
      <c r="F98" s="18">
        <v>31.87</v>
      </c>
      <c r="G98" s="18">
        <v>56.58</v>
      </c>
      <c r="H98" s="18">
        <f t="shared" si="9"/>
        <v>1803.2</v>
      </c>
      <c r="I98" s="20"/>
      <c r="L98" s="25"/>
    </row>
    <row r="99" s="1" customFormat="1" ht="28.5" customHeight="1" spans="1:12">
      <c r="A99" s="9">
        <v>67</v>
      </c>
      <c r="B99" s="17" t="s">
        <v>240</v>
      </c>
      <c r="C99" s="17" t="s">
        <v>241</v>
      </c>
      <c r="D99" s="17" t="s">
        <v>242</v>
      </c>
      <c r="E99" s="10" t="s">
        <v>46</v>
      </c>
      <c r="F99" s="18">
        <v>11.85</v>
      </c>
      <c r="G99" s="18">
        <v>728.46</v>
      </c>
      <c r="H99" s="18">
        <f t="shared" si="9"/>
        <v>8632.25</v>
      </c>
      <c r="I99" s="20"/>
      <c r="L99" s="25"/>
    </row>
    <row r="100" s="2" customFormat="1" ht="23.25" customHeight="1" spans="1:12">
      <c r="A100" s="12" t="s">
        <v>243</v>
      </c>
      <c r="B100" s="13" t="s">
        <v>244</v>
      </c>
      <c r="C100" s="14"/>
      <c r="D100" s="14"/>
      <c r="E100" s="15"/>
      <c r="F100" s="15"/>
      <c r="G100" s="15"/>
      <c r="H100" s="15"/>
      <c r="I100" s="16"/>
    </row>
    <row r="101" s="1" customFormat="1" ht="28.5" customHeight="1" spans="1:12">
      <c r="A101" s="9"/>
      <c r="B101" s="17"/>
      <c r="C101" s="17" t="s">
        <v>26</v>
      </c>
      <c r="D101" s="17"/>
      <c r="E101" s="17"/>
      <c r="F101" s="18"/>
      <c r="G101" s="18"/>
      <c r="H101" s="18"/>
      <c r="I101" s="19"/>
    </row>
    <row r="102" s="1" customFormat="1" ht="28.5" customHeight="1" spans="1:12">
      <c r="A102" s="9"/>
      <c r="B102" s="17"/>
      <c r="C102" s="17" t="s">
        <v>42</v>
      </c>
      <c r="D102" s="17"/>
      <c r="E102" s="17"/>
      <c r="F102" s="18"/>
      <c r="G102" s="18"/>
      <c r="H102" s="18"/>
      <c r="I102" s="19"/>
    </row>
    <row r="103" s="1" customFormat="1" ht="66.75" customHeight="1" spans="1:12">
      <c r="A103" s="9">
        <v>1</v>
      </c>
      <c r="B103" s="17" t="s">
        <v>43</v>
      </c>
      <c r="C103" s="17" t="s">
        <v>44</v>
      </c>
      <c r="D103" s="17" t="s">
        <v>245</v>
      </c>
      <c r="E103" s="10" t="s">
        <v>46</v>
      </c>
      <c r="F103" s="18">
        <v>2655.25</v>
      </c>
      <c r="G103" s="18">
        <v>89.35</v>
      </c>
      <c r="H103" s="18">
        <f t="shared" ref="H103:H113" si="10">ROUND(F103*G103,2)</f>
        <v>237246.59</v>
      </c>
      <c r="I103" s="20"/>
      <c r="L103" s="25"/>
    </row>
    <row r="104" s="1" customFormat="1" ht="66.75" customHeight="1" spans="1:12">
      <c r="A104" s="9">
        <v>2</v>
      </c>
      <c r="B104" s="17" t="s">
        <v>47</v>
      </c>
      <c r="C104" s="17" t="s">
        <v>44</v>
      </c>
      <c r="D104" s="17" t="s">
        <v>246</v>
      </c>
      <c r="E104" s="10" t="s">
        <v>46</v>
      </c>
      <c r="F104" s="18">
        <v>2174.32</v>
      </c>
      <c r="G104" s="18">
        <v>105.43</v>
      </c>
      <c r="H104" s="18">
        <f t="shared" si="10"/>
        <v>229238.56</v>
      </c>
      <c r="I104" s="20"/>
      <c r="L104" s="25"/>
    </row>
    <row r="105" s="1" customFormat="1" ht="66.75" customHeight="1" spans="1:12">
      <c r="A105" s="9">
        <v>3</v>
      </c>
      <c r="B105" s="17" t="s">
        <v>49</v>
      </c>
      <c r="C105" s="17" t="s">
        <v>44</v>
      </c>
      <c r="D105" s="17" t="s">
        <v>247</v>
      </c>
      <c r="E105" s="10" t="s">
        <v>46</v>
      </c>
      <c r="F105" s="18">
        <v>24.58</v>
      </c>
      <c r="G105" s="18">
        <v>97.97</v>
      </c>
      <c r="H105" s="18">
        <f t="shared" si="10"/>
        <v>2408.1</v>
      </c>
      <c r="I105" s="20"/>
      <c r="L105" s="25"/>
    </row>
    <row r="106" s="1" customFormat="1" ht="79.5" customHeight="1" spans="1:12">
      <c r="A106" s="9">
        <v>4</v>
      </c>
      <c r="B106" s="17" t="s">
        <v>51</v>
      </c>
      <c r="C106" s="17" t="s">
        <v>54</v>
      </c>
      <c r="D106" s="17" t="s">
        <v>248</v>
      </c>
      <c r="E106" s="10" t="s">
        <v>46</v>
      </c>
      <c r="F106" s="18">
        <v>36.42</v>
      </c>
      <c r="G106" s="18">
        <v>107.22</v>
      </c>
      <c r="H106" s="18">
        <f t="shared" si="10"/>
        <v>3904.95</v>
      </c>
      <c r="I106" s="20"/>
      <c r="L106" s="25"/>
    </row>
    <row r="107" s="1" customFormat="1" ht="79.5" customHeight="1" spans="1:12">
      <c r="A107" s="9">
        <v>5</v>
      </c>
      <c r="B107" s="17" t="s">
        <v>53</v>
      </c>
      <c r="C107" s="17" t="s">
        <v>54</v>
      </c>
      <c r="D107" s="17" t="s">
        <v>249</v>
      </c>
      <c r="E107" s="10" t="s">
        <v>46</v>
      </c>
      <c r="F107" s="18">
        <v>19.61</v>
      </c>
      <c r="G107" s="18">
        <v>126.52</v>
      </c>
      <c r="H107" s="18">
        <f t="shared" si="10"/>
        <v>2481.06</v>
      </c>
      <c r="I107" s="20"/>
      <c r="L107" s="25"/>
    </row>
    <row r="108" s="1" customFormat="1" ht="79.5" customHeight="1" spans="1:12">
      <c r="A108" s="9">
        <v>6</v>
      </c>
      <c r="B108" s="17" t="s">
        <v>56</v>
      </c>
      <c r="C108" s="17" t="s">
        <v>54</v>
      </c>
      <c r="D108" s="17" t="s">
        <v>250</v>
      </c>
      <c r="E108" s="10" t="s">
        <v>46</v>
      </c>
      <c r="F108" s="18">
        <v>59.04</v>
      </c>
      <c r="G108" s="18">
        <v>117.56</v>
      </c>
      <c r="H108" s="18">
        <f t="shared" si="10"/>
        <v>6940.74</v>
      </c>
      <c r="I108" s="20"/>
      <c r="L108" s="25"/>
    </row>
    <row r="109" s="1" customFormat="1" ht="79.5" customHeight="1" spans="1:12">
      <c r="A109" s="9">
        <v>7</v>
      </c>
      <c r="B109" s="17" t="s">
        <v>58</v>
      </c>
      <c r="C109" s="17" t="s">
        <v>54</v>
      </c>
      <c r="D109" s="17" t="s">
        <v>251</v>
      </c>
      <c r="E109" s="10" t="s">
        <v>46</v>
      </c>
      <c r="F109" s="18">
        <v>31.79</v>
      </c>
      <c r="G109" s="18">
        <v>138.72</v>
      </c>
      <c r="H109" s="18">
        <f t="shared" si="10"/>
        <v>4409.91</v>
      </c>
      <c r="I109" s="20"/>
      <c r="L109" s="25"/>
    </row>
    <row r="110" s="1" customFormat="1" ht="54" customHeight="1" spans="1:12">
      <c r="A110" s="9">
        <v>8</v>
      </c>
      <c r="B110" s="17" t="s">
        <v>62</v>
      </c>
      <c r="C110" s="17" t="s">
        <v>63</v>
      </c>
      <c r="D110" s="17" t="s">
        <v>64</v>
      </c>
      <c r="E110" s="10" t="s">
        <v>46</v>
      </c>
      <c r="F110" s="18">
        <v>219.64</v>
      </c>
      <c r="G110" s="18">
        <v>26.75</v>
      </c>
      <c r="H110" s="18">
        <f t="shared" si="10"/>
        <v>5875.37</v>
      </c>
      <c r="I110" s="20"/>
      <c r="L110" s="25"/>
    </row>
    <row r="111" s="1" customFormat="1" ht="54" customHeight="1" spans="1:12">
      <c r="A111" s="9">
        <v>9</v>
      </c>
      <c r="B111" s="17" t="s">
        <v>65</v>
      </c>
      <c r="C111" s="17" t="s">
        <v>66</v>
      </c>
      <c r="D111" s="17" t="s">
        <v>67</v>
      </c>
      <c r="E111" s="10" t="s">
        <v>46</v>
      </c>
      <c r="F111" s="18">
        <v>390.29</v>
      </c>
      <c r="G111" s="18">
        <v>65.73</v>
      </c>
      <c r="H111" s="18">
        <f t="shared" si="10"/>
        <v>25653.76</v>
      </c>
      <c r="I111" s="20"/>
      <c r="L111" s="25"/>
    </row>
    <row r="112" s="1" customFormat="1" ht="54" customHeight="1" spans="1:12">
      <c r="A112" s="9">
        <v>10</v>
      </c>
      <c r="B112" s="17" t="s">
        <v>68</v>
      </c>
      <c r="C112" s="17" t="s">
        <v>63</v>
      </c>
      <c r="D112" s="17" t="s">
        <v>69</v>
      </c>
      <c r="E112" s="10" t="s">
        <v>46</v>
      </c>
      <c r="F112" s="18">
        <v>2582.51</v>
      </c>
      <c r="G112" s="18">
        <v>26.63</v>
      </c>
      <c r="H112" s="18">
        <f t="shared" si="10"/>
        <v>68772.24</v>
      </c>
      <c r="I112" s="20"/>
      <c r="L112" s="25"/>
    </row>
    <row r="113" s="1" customFormat="1" ht="66.75" customHeight="1" spans="1:12">
      <c r="A113" s="9">
        <v>11</v>
      </c>
      <c r="B113" s="17" t="s">
        <v>70</v>
      </c>
      <c r="C113" s="17" t="s">
        <v>71</v>
      </c>
      <c r="D113" s="17" t="s">
        <v>252</v>
      </c>
      <c r="E113" s="10" t="s">
        <v>46</v>
      </c>
      <c r="F113" s="18">
        <v>6383.8</v>
      </c>
      <c r="G113" s="18">
        <v>32.56</v>
      </c>
      <c r="H113" s="18">
        <f t="shared" si="10"/>
        <v>207856.53</v>
      </c>
      <c r="I113" s="20"/>
      <c r="L113" s="25"/>
    </row>
    <row r="114" s="1" customFormat="1" ht="18" customHeight="1" spans="1:12">
      <c r="A114" s="9"/>
      <c r="B114" s="17"/>
      <c r="C114" s="17" t="s">
        <v>73</v>
      </c>
      <c r="D114" s="17"/>
      <c r="E114" s="17"/>
      <c r="F114" s="18"/>
      <c r="G114" s="18"/>
      <c r="H114" s="18"/>
      <c r="I114" s="19"/>
    </row>
    <row r="115" s="1" customFormat="1" ht="66.75" customHeight="1" spans="1:12">
      <c r="A115" s="9">
        <v>12</v>
      </c>
      <c r="B115" s="17" t="s">
        <v>74</v>
      </c>
      <c r="C115" s="17" t="s">
        <v>75</v>
      </c>
      <c r="D115" s="17" t="s">
        <v>76</v>
      </c>
      <c r="E115" s="10" t="s">
        <v>39</v>
      </c>
      <c r="F115" s="18">
        <v>1187.97</v>
      </c>
      <c r="G115" s="18">
        <v>19.24</v>
      </c>
      <c r="H115" s="18">
        <f t="shared" ref="H115:H119" si="11">ROUND(F115*G115,2)</f>
        <v>22856.54</v>
      </c>
      <c r="I115" s="20"/>
      <c r="L115" s="25"/>
    </row>
    <row r="116" s="1" customFormat="1" ht="79.5" customHeight="1" spans="1:12">
      <c r="A116" s="9">
        <v>13</v>
      </c>
      <c r="B116" s="17" t="s">
        <v>253</v>
      </c>
      <c r="C116" s="17" t="s">
        <v>78</v>
      </c>
      <c r="D116" s="17" t="s">
        <v>254</v>
      </c>
      <c r="E116" s="10" t="s">
        <v>80</v>
      </c>
      <c r="F116" s="18">
        <v>78.16</v>
      </c>
      <c r="G116" s="18">
        <v>281.29</v>
      </c>
      <c r="H116" s="18">
        <f t="shared" si="11"/>
        <v>21985.63</v>
      </c>
      <c r="I116" s="20"/>
      <c r="L116" s="25"/>
    </row>
    <row r="117" s="1" customFormat="1" ht="28.5" customHeight="1" spans="1:12">
      <c r="A117" s="9"/>
      <c r="B117" s="17"/>
      <c r="C117" s="17" t="s">
        <v>81</v>
      </c>
      <c r="D117" s="17"/>
      <c r="E117" s="17"/>
      <c r="F117" s="18"/>
      <c r="G117" s="18"/>
      <c r="H117" s="18"/>
      <c r="I117" s="19"/>
    </row>
    <row r="118" s="1" customFormat="1" ht="28.5" customHeight="1" spans="1:12">
      <c r="A118" s="9"/>
      <c r="B118" s="17"/>
      <c r="C118" s="17" t="s">
        <v>255</v>
      </c>
      <c r="D118" s="17"/>
      <c r="E118" s="17"/>
      <c r="F118" s="18"/>
      <c r="G118" s="18"/>
      <c r="H118" s="18"/>
      <c r="I118" s="19"/>
    </row>
    <row r="119" s="1" customFormat="1" ht="92.25" customHeight="1" spans="1:12">
      <c r="A119" s="9">
        <v>14</v>
      </c>
      <c r="B119" s="17" t="s">
        <v>256</v>
      </c>
      <c r="C119" s="17" t="s">
        <v>257</v>
      </c>
      <c r="D119" s="17" t="s">
        <v>258</v>
      </c>
      <c r="E119" s="10" t="s">
        <v>86</v>
      </c>
      <c r="F119" s="18">
        <v>6928</v>
      </c>
      <c r="G119" s="18">
        <v>18.39</v>
      </c>
      <c r="H119" s="18">
        <f t="shared" si="11"/>
        <v>127405.92</v>
      </c>
      <c r="I119" s="20"/>
      <c r="L119" s="25"/>
    </row>
    <row r="120" s="1" customFormat="1" ht="18" customHeight="1" spans="1:12">
      <c r="A120" s="9"/>
      <c r="B120" s="17"/>
      <c r="C120" s="17" t="s">
        <v>82</v>
      </c>
      <c r="D120" s="17"/>
      <c r="E120" s="17"/>
      <c r="F120" s="18"/>
      <c r="G120" s="18"/>
      <c r="H120" s="18"/>
      <c r="I120" s="19"/>
    </row>
    <row r="121" s="1" customFormat="1" ht="117.75" customHeight="1" spans="1:12">
      <c r="A121" s="9">
        <v>15</v>
      </c>
      <c r="B121" s="17" t="s">
        <v>259</v>
      </c>
      <c r="C121" s="17" t="s">
        <v>84</v>
      </c>
      <c r="D121" s="17" t="s">
        <v>85</v>
      </c>
      <c r="E121" s="10" t="s">
        <v>86</v>
      </c>
      <c r="F121" s="18">
        <v>110.46</v>
      </c>
      <c r="G121" s="18">
        <v>21.6</v>
      </c>
      <c r="H121" s="18">
        <f t="shared" ref="H121:H125" si="12">ROUND(F121*G121,2)</f>
        <v>2385.94</v>
      </c>
      <c r="I121" s="20"/>
      <c r="L121" s="25"/>
    </row>
    <row r="122" s="1" customFormat="1" ht="117.75" customHeight="1" spans="1:12">
      <c r="A122" s="9">
        <v>16</v>
      </c>
      <c r="B122" s="17" t="s">
        <v>260</v>
      </c>
      <c r="C122" s="17" t="s">
        <v>88</v>
      </c>
      <c r="D122" s="17" t="s">
        <v>89</v>
      </c>
      <c r="E122" s="10" t="s">
        <v>86</v>
      </c>
      <c r="F122" s="18">
        <v>521.7</v>
      </c>
      <c r="G122" s="18">
        <v>21.26</v>
      </c>
      <c r="H122" s="18">
        <f t="shared" si="12"/>
        <v>11091.34</v>
      </c>
      <c r="I122" s="20"/>
      <c r="L122" s="25"/>
    </row>
    <row r="123" s="1" customFormat="1" ht="28.5" customHeight="1" spans="1:12">
      <c r="A123" s="9"/>
      <c r="B123" s="17"/>
      <c r="C123" s="17" t="s">
        <v>90</v>
      </c>
      <c r="D123" s="17"/>
      <c r="E123" s="17"/>
      <c r="F123" s="18"/>
      <c r="G123" s="18"/>
      <c r="H123" s="18"/>
      <c r="I123" s="19"/>
    </row>
    <row r="124" s="1" customFormat="1" ht="130.5" customHeight="1" spans="1:12">
      <c r="A124" s="9">
        <v>17</v>
      </c>
      <c r="B124" s="17" t="s">
        <v>91</v>
      </c>
      <c r="C124" s="17" t="s">
        <v>92</v>
      </c>
      <c r="D124" s="17" t="s">
        <v>93</v>
      </c>
      <c r="E124" s="10" t="s">
        <v>86</v>
      </c>
      <c r="F124" s="18">
        <v>8179.9</v>
      </c>
      <c r="G124" s="18">
        <v>44.94</v>
      </c>
      <c r="H124" s="18">
        <f t="shared" si="12"/>
        <v>367604.71</v>
      </c>
      <c r="I124" s="20"/>
      <c r="L124" s="25"/>
    </row>
    <row r="125" s="1" customFormat="1" ht="130.5" customHeight="1" spans="1:12">
      <c r="A125" s="9">
        <v>18</v>
      </c>
      <c r="B125" s="17" t="s">
        <v>94</v>
      </c>
      <c r="C125" s="17" t="s">
        <v>95</v>
      </c>
      <c r="D125" s="17" t="s">
        <v>96</v>
      </c>
      <c r="E125" s="10" t="s">
        <v>86</v>
      </c>
      <c r="F125" s="18">
        <v>890.4</v>
      </c>
      <c r="G125" s="18">
        <v>51.56</v>
      </c>
      <c r="H125" s="18">
        <f t="shared" si="12"/>
        <v>45909.02</v>
      </c>
      <c r="I125" s="20"/>
      <c r="L125" s="25"/>
    </row>
    <row r="126" s="1" customFormat="1" ht="28.5" customHeight="1" spans="1:12">
      <c r="A126" s="9"/>
      <c r="B126" s="17"/>
      <c r="C126" s="17" t="s">
        <v>97</v>
      </c>
      <c r="D126" s="17"/>
      <c r="E126" s="17"/>
      <c r="F126" s="18"/>
      <c r="G126" s="18"/>
      <c r="H126" s="18"/>
      <c r="I126" s="19"/>
    </row>
    <row r="127" s="1" customFormat="1" ht="28.5" customHeight="1" spans="1:12">
      <c r="A127" s="9"/>
      <c r="B127" s="17"/>
      <c r="C127" s="17" t="s">
        <v>98</v>
      </c>
      <c r="D127" s="17"/>
      <c r="E127" s="17"/>
      <c r="F127" s="18"/>
      <c r="G127" s="18"/>
      <c r="H127" s="18"/>
      <c r="I127" s="19"/>
    </row>
    <row r="128" s="1" customFormat="1" ht="194.25" customHeight="1" spans="1:12">
      <c r="A128" s="9">
        <v>19</v>
      </c>
      <c r="B128" s="17" t="s">
        <v>261</v>
      </c>
      <c r="C128" s="17" t="s">
        <v>104</v>
      </c>
      <c r="D128" s="17" t="s">
        <v>262</v>
      </c>
      <c r="E128" s="10" t="s">
        <v>102</v>
      </c>
      <c r="F128" s="18">
        <v>59</v>
      </c>
      <c r="G128" s="18">
        <v>1235.01</v>
      </c>
      <c r="H128" s="18">
        <f t="shared" ref="H128:H131" si="13">ROUND(F128*G128,2)</f>
        <v>72865.59</v>
      </c>
      <c r="I128" s="20"/>
      <c r="L128" s="25"/>
    </row>
    <row r="129" s="1" customFormat="1" ht="168.75" customHeight="1" spans="1:12">
      <c r="A129" s="9">
        <v>20</v>
      </c>
      <c r="B129" s="17" t="s">
        <v>263</v>
      </c>
      <c r="C129" s="17" t="s">
        <v>100</v>
      </c>
      <c r="D129" s="17" t="s">
        <v>264</v>
      </c>
      <c r="E129" s="10" t="s">
        <v>102</v>
      </c>
      <c r="F129" s="18">
        <v>1</v>
      </c>
      <c r="G129" s="18">
        <v>516.59</v>
      </c>
      <c r="H129" s="18">
        <f t="shared" si="13"/>
        <v>516.59</v>
      </c>
      <c r="I129" s="20"/>
      <c r="L129" s="25"/>
    </row>
    <row r="130" s="1" customFormat="1" ht="28.5" customHeight="1" spans="1:12">
      <c r="A130" s="9"/>
      <c r="B130" s="17"/>
      <c r="C130" s="17" t="s">
        <v>106</v>
      </c>
      <c r="D130" s="17"/>
      <c r="E130" s="17"/>
      <c r="F130" s="18"/>
      <c r="G130" s="18"/>
      <c r="H130" s="18"/>
      <c r="I130" s="19"/>
    </row>
    <row r="131" s="1" customFormat="1" ht="54" customHeight="1" spans="1:12">
      <c r="A131" s="9">
        <v>21</v>
      </c>
      <c r="B131" s="17" t="s">
        <v>265</v>
      </c>
      <c r="C131" s="17" t="s">
        <v>266</v>
      </c>
      <c r="D131" s="17" t="s">
        <v>267</v>
      </c>
      <c r="E131" s="10" t="s">
        <v>102</v>
      </c>
      <c r="F131" s="18">
        <v>44</v>
      </c>
      <c r="G131" s="18">
        <v>123.24</v>
      </c>
      <c r="H131" s="18">
        <f t="shared" si="13"/>
        <v>5422.56</v>
      </c>
      <c r="I131" s="20"/>
      <c r="L131" s="25"/>
    </row>
    <row r="132" s="1" customFormat="1" ht="18" customHeight="1" spans="1:12">
      <c r="A132" s="9"/>
      <c r="B132" s="17"/>
      <c r="C132" s="17" t="s">
        <v>116</v>
      </c>
      <c r="D132" s="17"/>
      <c r="E132" s="17"/>
      <c r="F132" s="18"/>
      <c r="G132" s="18"/>
      <c r="H132" s="18"/>
      <c r="I132" s="19"/>
    </row>
    <row r="133" s="1" customFormat="1" ht="168.75" customHeight="1" spans="1:12">
      <c r="A133" s="9">
        <v>22</v>
      </c>
      <c r="B133" s="17" t="s">
        <v>117</v>
      </c>
      <c r="C133" s="17" t="s">
        <v>118</v>
      </c>
      <c r="D133" s="17" t="s">
        <v>119</v>
      </c>
      <c r="E133" s="10" t="s">
        <v>102</v>
      </c>
      <c r="F133" s="18">
        <v>157</v>
      </c>
      <c r="G133" s="18">
        <v>150.6</v>
      </c>
      <c r="H133" s="18">
        <f t="shared" ref="H133:H139" si="14">ROUND(F133*G133,2)</f>
        <v>23644.2</v>
      </c>
      <c r="I133" s="20"/>
      <c r="L133" s="25"/>
    </row>
    <row r="134" s="1" customFormat="1" ht="28.5" customHeight="1" spans="1:12">
      <c r="A134" s="9"/>
      <c r="B134" s="17"/>
      <c r="C134" s="17" t="s">
        <v>120</v>
      </c>
      <c r="D134" s="17"/>
      <c r="E134" s="17"/>
      <c r="F134" s="18"/>
      <c r="G134" s="18"/>
      <c r="H134" s="18"/>
      <c r="I134" s="19"/>
    </row>
    <row r="135" s="1" customFormat="1" ht="28.5" customHeight="1" spans="1:12">
      <c r="A135" s="9"/>
      <c r="B135" s="17"/>
      <c r="C135" s="17" t="s">
        <v>268</v>
      </c>
      <c r="D135" s="17"/>
      <c r="E135" s="17"/>
      <c r="F135" s="18"/>
      <c r="G135" s="18"/>
      <c r="H135" s="18"/>
      <c r="I135" s="19"/>
    </row>
    <row r="136" s="1" customFormat="1" ht="54" customHeight="1" spans="1:12">
      <c r="A136" s="9">
        <v>23</v>
      </c>
      <c r="B136" s="17" t="s">
        <v>269</v>
      </c>
      <c r="C136" s="17" t="s">
        <v>126</v>
      </c>
      <c r="D136" s="17" t="s">
        <v>127</v>
      </c>
      <c r="E136" s="10" t="s">
        <v>86</v>
      </c>
      <c r="F136" s="18">
        <v>11477.55</v>
      </c>
      <c r="G136" s="18">
        <v>3.26</v>
      </c>
      <c r="H136" s="18">
        <f t="shared" si="14"/>
        <v>37416.81</v>
      </c>
      <c r="I136" s="20"/>
      <c r="L136" s="25"/>
    </row>
    <row r="137" s="1" customFormat="1" ht="54" customHeight="1" spans="1:12">
      <c r="A137" s="9">
        <v>24</v>
      </c>
      <c r="B137" s="17" t="s">
        <v>270</v>
      </c>
      <c r="C137" s="17" t="s">
        <v>271</v>
      </c>
      <c r="D137" s="17" t="s">
        <v>272</v>
      </c>
      <c r="E137" s="10" t="s">
        <v>39</v>
      </c>
      <c r="F137" s="18">
        <v>7049.75</v>
      </c>
      <c r="G137" s="18">
        <v>21.71</v>
      </c>
      <c r="H137" s="18">
        <f t="shared" si="14"/>
        <v>153050.07</v>
      </c>
      <c r="I137" s="20"/>
      <c r="L137" s="25"/>
    </row>
    <row r="138" s="1" customFormat="1" ht="66.75" customHeight="1" spans="1:12">
      <c r="A138" s="9">
        <v>25</v>
      </c>
      <c r="B138" s="17" t="s">
        <v>273</v>
      </c>
      <c r="C138" s="17" t="s">
        <v>138</v>
      </c>
      <c r="D138" s="17" t="s">
        <v>274</v>
      </c>
      <c r="E138" s="10" t="s">
        <v>39</v>
      </c>
      <c r="F138" s="18">
        <v>7049.75</v>
      </c>
      <c r="G138" s="18">
        <v>45.85</v>
      </c>
      <c r="H138" s="18">
        <f t="shared" si="14"/>
        <v>323231.04</v>
      </c>
      <c r="I138" s="20"/>
      <c r="L138" s="25"/>
    </row>
    <row r="139" s="1" customFormat="1" ht="41.25" customHeight="1" spans="1:12">
      <c r="A139" s="9">
        <v>26</v>
      </c>
      <c r="B139" s="17" t="s">
        <v>142</v>
      </c>
      <c r="C139" s="17" t="s">
        <v>143</v>
      </c>
      <c r="D139" s="17" t="s">
        <v>144</v>
      </c>
      <c r="E139" s="10" t="s">
        <v>39</v>
      </c>
      <c r="F139" s="18">
        <v>7049.75</v>
      </c>
      <c r="G139" s="18">
        <v>0.42</v>
      </c>
      <c r="H139" s="18">
        <f t="shared" si="14"/>
        <v>2960.9</v>
      </c>
      <c r="I139" s="20"/>
      <c r="L139" s="25"/>
    </row>
    <row r="140" s="1" customFormat="1" ht="28.5" customHeight="1" spans="1:12">
      <c r="A140" s="9"/>
      <c r="B140" s="17"/>
      <c r="C140" s="17" t="s">
        <v>35</v>
      </c>
      <c r="D140" s="17"/>
      <c r="E140" s="17"/>
      <c r="F140" s="18"/>
      <c r="G140" s="18"/>
      <c r="H140" s="18"/>
      <c r="I140" s="19"/>
    </row>
    <row r="141" s="1" customFormat="1" ht="18" customHeight="1" spans="1:12">
      <c r="A141" s="9">
        <v>27</v>
      </c>
      <c r="B141" s="17" t="s">
        <v>202</v>
      </c>
      <c r="C141" s="17" t="s">
        <v>203</v>
      </c>
      <c r="D141" s="17" t="s">
        <v>204</v>
      </c>
      <c r="E141" s="10" t="s">
        <v>102</v>
      </c>
      <c r="F141" s="18">
        <v>55</v>
      </c>
      <c r="G141" s="18">
        <v>129.74</v>
      </c>
      <c r="H141" s="18">
        <f t="shared" ref="H141:H145" si="15">ROUND(F141*G141,2)</f>
        <v>7135.7</v>
      </c>
      <c r="I141" s="20"/>
      <c r="L141" s="25"/>
    </row>
    <row r="142" s="1" customFormat="1" ht="18" customHeight="1" spans="1:12">
      <c r="A142" s="9">
        <v>28</v>
      </c>
      <c r="B142" s="17" t="s">
        <v>205</v>
      </c>
      <c r="C142" s="17" t="s">
        <v>203</v>
      </c>
      <c r="D142" s="17" t="s">
        <v>206</v>
      </c>
      <c r="E142" s="10" t="s">
        <v>102</v>
      </c>
      <c r="F142" s="18">
        <v>1</v>
      </c>
      <c r="G142" s="18">
        <v>248.55</v>
      </c>
      <c r="H142" s="18">
        <f t="shared" si="15"/>
        <v>248.55</v>
      </c>
      <c r="I142" s="20"/>
      <c r="L142" s="25"/>
    </row>
    <row r="143" s="1" customFormat="1" ht="41.25" customHeight="1" spans="1:12">
      <c r="A143" s="9">
        <v>29</v>
      </c>
      <c r="B143" s="17" t="s">
        <v>275</v>
      </c>
      <c r="C143" s="17" t="s">
        <v>276</v>
      </c>
      <c r="D143" s="17" t="s">
        <v>277</v>
      </c>
      <c r="E143" s="10" t="s">
        <v>278</v>
      </c>
      <c r="F143" s="18">
        <v>1</v>
      </c>
      <c r="G143" s="18">
        <f>1186804.49*0.6</f>
        <v>712082.694</v>
      </c>
      <c r="H143" s="18">
        <f t="shared" si="15"/>
        <v>712082.69</v>
      </c>
      <c r="I143" s="20"/>
      <c r="L143" s="25"/>
    </row>
    <row r="144" s="1" customFormat="1" ht="18" customHeight="1" spans="1:12">
      <c r="A144" s="9">
        <v>30</v>
      </c>
      <c r="B144" s="17" t="s">
        <v>233</v>
      </c>
      <c r="C144" s="17" t="s">
        <v>234</v>
      </c>
      <c r="D144" s="17" t="s">
        <v>235</v>
      </c>
      <c r="E144" s="10" t="s">
        <v>39</v>
      </c>
      <c r="F144" s="18">
        <v>1123.52</v>
      </c>
      <c r="G144" s="18">
        <v>42.74</v>
      </c>
      <c r="H144" s="18">
        <f t="shared" si="15"/>
        <v>48019.24</v>
      </c>
      <c r="I144" s="20"/>
      <c r="L144" s="25"/>
    </row>
    <row r="145" s="1" customFormat="1" ht="28.5" customHeight="1" spans="1:12">
      <c r="A145" s="9">
        <v>31</v>
      </c>
      <c r="B145" s="17" t="s">
        <v>240</v>
      </c>
      <c r="C145" s="17" t="s">
        <v>241</v>
      </c>
      <c r="D145" s="17" t="s">
        <v>242</v>
      </c>
      <c r="E145" s="10" t="s">
        <v>46</v>
      </c>
      <c r="F145" s="18">
        <v>22.1</v>
      </c>
      <c r="G145" s="18">
        <v>728.46</v>
      </c>
      <c r="H145" s="18">
        <f t="shared" si="15"/>
        <v>16098.97</v>
      </c>
      <c r="I145" s="20"/>
      <c r="L145" s="25"/>
    </row>
    <row r="146" s="2" customFormat="1" ht="23.25" customHeight="1" spans="1:12">
      <c r="A146" s="12" t="s">
        <v>279</v>
      </c>
      <c r="B146" s="13" t="s">
        <v>280</v>
      </c>
      <c r="C146" s="14"/>
      <c r="D146" s="14"/>
      <c r="E146" s="15"/>
      <c r="F146" s="15"/>
      <c r="G146" s="15"/>
      <c r="H146" s="15"/>
      <c r="I146" s="16"/>
    </row>
    <row r="147" s="1" customFormat="1" ht="28.5" customHeight="1" spans="1:12">
      <c r="A147" s="9"/>
      <c r="B147" s="17"/>
      <c r="C147" s="17" t="s">
        <v>26</v>
      </c>
      <c r="D147" s="17"/>
      <c r="E147" s="17"/>
      <c r="F147" s="18"/>
      <c r="G147" s="18"/>
      <c r="H147" s="18"/>
      <c r="I147" s="19"/>
    </row>
    <row r="148" s="1" customFormat="1" ht="18" customHeight="1" spans="1:12">
      <c r="A148" s="9"/>
      <c r="B148" s="17"/>
      <c r="C148" s="17" t="s">
        <v>42</v>
      </c>
      <c r="D148" s="17"/>
      <c r="E148" s="17"/>
      <c r="F148" s="18"/>
      <c r="G148" s="18"/>
      <c r="H148" s="18"/>
      <c r="I148" s="19"/>
    </row>
    <row r="149" s="1" customFormat="1" ht="66.75" customHeight="1" spans="1:12">
      <c r="A149" s="9">
        <v>1</v>
      </c>
      <c r="B149" s="17" t="s">
        <v>281</v>
      </c>
      <c r="C149" s="17" t="s">
        <v>54</v>
      </c>
      <c r="D149" s="17" t="s">
        <v>55</v>
      </c>
      <c r="E149" s="10" t="s">
        <v>46</v>
      </c>
      <c r="F149" s="18">
        <v>58.32</v>
      </c>
      <c r="G149" s="18">
        <v>9.34</v>
      </c>
      <c r="H149" s="18">
        <f t="shared" ref="H149:H155" si="16">ROUND(F149*G149,2)</f>
        <v>544.71</v>
      </c>
      <c r="I149" s="20"/>
      <c r="L149" s="25"/>
    </row>
    <row r="150" s="1" customFormat="1" ht="66.75" customHeight="1" spans="1:12">
      <c r="A150" s="9">
        <v>2</v>
      </c>
      <c r="B150" s="17" t="s">
        <v>282</v>
      </c>
      <c r="C150" s="17" t="s">
        <v>54</v>
      </c>
      <c r="D150" s="17" t="s">
        <v>59</v>
      </c>
      <c r="E150" s="10" t="s">
        <v>46</v>
      </c>
      <c r="F150" s="18">
        <v>955.88</v>
      </c>
      <c r="G150" s="18">
        <v>10.12</v>
      </c>
      <c r="H150" s="18">
        <f t="shared" si="16"/>
        <v>9673.51</v>
      </c>
      <c r="I150" s="20"/>
      <c r="L150" s="25"/>
    </row>
    <row r="151" s="1" customFormat="1" ht="66.75" customHeight="1" spans="1:12">
      <c r="A151" s="9">
        <v>3</v>
      </c>
      <c r="B151" s="17" t="s">
        <v>283</v>
      </c>
      <c r="C151" s="17" t="s">
        <v>54</v>
      </c>
      <c r="D151" s="17" t="s">
        <v>61</v>
      </c>
      <c r="E151" s="10" t="s">
        <v>46</v>
      </c>
      <c r="F151" s="18">
        <v>514.71</v>
      </c>
      <c r="G151" s="18">
        <v>11.85</v>
      </c>
      <c r="H151" s="18">
        <f t="shared" si="16"/>
        <v>6099.31</v>
      </c>
      <c r="I151" s="20"/>
      <c r="L151" s="25"/>
    </row>
    <row r="152" s="1" customFormat="1" ht="54" customHeight="1" spans="1:12">
      <c r="A152" s="9">
        <v>4</v>
      </c>
      <c r="B152" s="17" t="s">
        <v>284</v>
      </c>
      <c r="C152" s="17" t="s">
        <v>63</v>
      </c>
      <c r="D152" s="17" t="s">
        <v>64</v>
      </c>
      <c r="E152" s="10" t="s">
        <v>46</v>
      </c>
      <c r="F152" s="18">
        <v>127.79</v>
      </c>
      <c r="G152" s="18">
        <v>26.75</v>
      </c>
      <c r="H152" s="18">
        <f t="shared" si="16"/>
        <v>3418.38</v>
      </c>
      <c r="I152" s="20"/>
      <c r="L152" s="25"/>
    </row>
    <row r="153" s="1" customFormat="1" ht="54" customHeight="1" spans="1:12">
      <c r="A153" s="9">
        <v>5</v>
      </c>
      <c r="B153" s="17" t="s">
        <v>285</v>
      </c>
      <c r="C153" s="17" t="s">
        <v>66</v>
      </c>
      <c r="D153" s="17" t="s">
        <v>67</v>
      </c>
      <c r="E153" s="10" t="s">
        <v>46</v>
      </c>
      <c r="F153" s="18">
        <v>155.88</v>
      </c>
      <c r="G153" s="18">
        <v>65.73</v>
      </c>
      <c r="H153" s="18">
        <f t="shared" si="16"/>
        <v>10245.99</v>
      </c>
      <c r="I153" s="20"/>
      <c r="L153" s="25"/>
    </row>
    <row r="154" s="1" customFormat="1" ht="54" customHeight="1" spans="1:12">
      <c r="A154" s="9">
        <v>6</v>
      </c>
      <c r="B154" s="17" t="s">
        <v>286</v>
      </c>
      <c r="C154" s="17" t="s">
        <v>63</v>
      </c>
      <c r="D154" s="17" t="s">
        <v>69</v>
      </c>
      <c r="E154" s="10" t="s">
        <v>46</v>
      </c>
      <c r="F154" s="18">
        <v>1041.39</v>
      </c>
      <c r="G154" s="18">
        <v>26.63</v>
      </c>
      <c r="H154" s="18">
        <f t="shared" si="16"/>
        <v>27732.22</v>
      </c>
      <c r="I154" s="20"/>
      <c r="L154" s="25"/>
    </row>
    <row r="155" s="1" customFormat="1" ht="54" customHeight="1" spans="1:12">
      <c r="A155" s="9">
        <v>7</v>
      </c>
      <c r="B155" s="17" t="s">
        <v>287</v>
      </c>
      <c r="C155" s="17" t="s">
        <v>71</v>
      </c>
      <c r="D155" s="17" t="s">
        <v>72</v>
      </c>
      <c r="E155" s="10" t="s">
        <v>46</v>
      </c>
      <c r="F155" s="18">
        <v>1528.91</v>
      </c>
      <c r="G155" s="18">
        <v>0.71</v>
      </c>
      <c r="H155" s="18">
        <f t="shared" si="16"/>
        <v>1085.53</v>
      </c>
      <c r="I155" s="20"/>
      <c r="L155" s="25"/>
    </row>
    <row r="156" s="1" customFormat="1" ht="28.5" customHeight="1" spans="1:12">
      <c r="A156" s="9"/>
      <c r="B156" s="17"/>
      <c r="C156" s="17" t="s">
        <v>73</v>
      </c>
      <c r="D156" s="17"/>
      <c r="E156" s="17"/>
      <c r="F156" s="18"/>
      <c r="G156" s="18"/>
      <c r="H156" s="18"/>
      <c r="I156" s="19"/>
    </row>
    <row r="157" s="1" customFormat="1" ht="79.5" customHeight="1" spans="1:12">
      <c r="A157" s="9">
        <v>8</v>
      </c>
      <c r="B157" s="17" t="s">
        <v>288</v>
      </c>
      <c r="C157" s="17" t="s">
        <v>78</v>
      </c>
      <c r="D157" s="17" t="s">
        <v>79</v>
      </c>
      <c r="E157" s="10" t="s">
        <v>80</v>
      </c>
      <c r="F157" s="18">
        <v>585.78</v>
      </c>
      <c r="G157" s="18">
        <v>281.29</v>
      </c>
      <c r="H157" s="18">
        <f t="shared" ref="H157:H161" si="17">ROUND(F157*G157,2)</f>
        <v>164774.06</v>
      </c>
      <c r="I157" s="20"/>
      <c r="L157" s="25"/>
    </row>
    <row r="158" s="1" customFormat="1" ht="66.75" customHeight="1" spans="1:12">
      <c r="A158" s="9">
        <v>9</v>
      </c>
      <c r="B158" s="17" t="s">
        <v>289</v>
      </c>
      <c r="C158" s="17" t="s">
        <v>75</v>
      </c>
      <c r="D158" s="17" t="s">
        <v>76</v>
      </c>
      <c r="E158" s="10" t="s">
        <v>39</v>
      </c>
      <c r="F158" s="18">
        <v>80.5</v>
      </c>
      <c r="G158" s="18">
        <v>19.24</v>
      </c>
      <c r="H158" s="18">
        <f t="shared" si="17"/>
        <v>1548.82</v>
      </c>
      <c r="I158" s="20"/>
      <c r="L158" s="25"/>
    </row>
    <row r="159" s="1" customFormat="1" ht="18" customHeight="1" spans="1:12">
      <c r="A159" s="9"/>
      <c r="B159" s="17"/>
      <c r="C159" s="17" t="s">
        <v>81</v>
      </c>
      <c r="D159" s="17"/>
      <c r="E159" s="17"/>
      <c r="F159" s="18"/>
      <c r="G159" s="18"/>
      <c r="H159" s="18"/>
      <c r="I159" s="19"/>
    </row>
    <row r="160" s="1" customFormat="1" ht="18" customHeight="1" spans="1:12">
      <c r="A160" s="9"/>
      <c r="B160" s="17"/>
      <c r="C160" s="17" t="s">
        <v>255</v>
      </c>
      <c r="D160" s="17"/>
      <c r="E160" s="17"/>
      <c r="F160" s="18"/>
      <c r="G160" s="18"/>
      <c r="H160" s="18"/>
      <c r="I160" s="19"/>
    </row>
    <row r="161" s="1" customFormat="1" ht="92.25" customHeight="1" spans="1:12">
      <c r="A161" s="9">
        <v>10</v>
      </c>
      <c r="B161" s="17" t="s">
        <v>290</v>
      </c>
      <c r="C161" s="17" t="s">
        <v>291</v>
      </c>
      <c r="D161" s="17" t="s">
        <v>292</v>
      </c>
      <c r="E161" s="10" t="s">
        <v>86</v>
      </c>
      <c r="F161" s="18">
        <v>112.2</v>
      </c>
      <c r="G161" s="18">
        <v>30.58</v>
      </c>
      <c r="H161" s="18">
        <f t="shared" si="17"/>
        <v>3431.08</v>
      </c>
      <c r="I161" s="20"/>
      <c r="L161" s="25"/>
    </row>
    <row r="162" s="1" customFormat="1" ht="18" customHeight="1" spans="1:12">
      <c r="A162" s="9"/>
      <c r="B162" s="17"/>
      <c r="C162" s="17" t="s">
        <v>82</v>
      </c>
      <c r="D162" s="17"/>
      <c r="E162" s="17"/>
      <c r="F162" s="18"/>
      <c r="G162" s="18"/>
      <c r="H162" s="18"/>
      <c r="I162" s="19"/>
    </row>
    <row r="163" s="1" customFormat="1" ht="117.75" customHeight="1" spans="1:12">
      <c r="A163" s="9">
        <v>11</v>
      </c>
      <c r="B163" s="17" t="s">
        <v>293</v>
      </c>
      <c r="C163" s="17" t="s">
        <v>294</v>
      </c>
      <c r="D163" s="17" t="s">
        <v>295</v>
      </c>
      <c r="E163" s="10" t="s">
        <v>86</v>
      </c>
      <c r="F163" s="18">
        <v>510.9</v>
      </c>
      <c r="G163" s="18">
        <v>26.99</v>
      </c>
      <c r="H163" s="18">
        <f t="shared" ref="H163:H167" si="18">ROUND(F163*G163,2)</f>
        <v>13789.19</v>
      </c>
      <c r="I163" s="20"/>
      <c r="L163" s="25"/>
    </row>
    <row r="164" s="1" customFormat="1" ht="18" customHeight="1" spans="1:12">
      <c r="A164" s="9"/>
      <c r="B164" s="17"/>
      <c r="C164" s="17" t="s">
        <v>97</v>
      </c>
      <c r="D164" s="17"/>
      <c r="E164" s="17"/>
      <c r="F164" s="18"/>
      <c r="G164" s="18"/>
      <c r="H164" s="18"/>
      <c r="I164" s="19"/>
    </row>
    <row r="165" s="1" customFormat="1" ht="18" customHeight="1" spans="1:12">
      <c r="A165" s="9"/>
      <c r="B165" s="17"/>
      <c r="C165" s="17" t="s">
        <v>98</v>
      </c>
      <c r="D165" s="17"/>
      <c r="E165" s="17"/>
      <c r="F165" s="18"/>
      <c r="G165" s="18"/>
      <c r="H165" s="18"/>
      <c r="I165" s="19"/>
    </row>
    <row r="166" s="1" customFormat="1" ht="194.25" customHeight="1" spans="1:12">
      <c r="A166" s="9">
        <v>12</v>
      </c>
      <c r="B166" s="17" t="s">
        <v>296</v>
      </c>
      <c r="C166" s="17" t="s">
        <v>297</v>
      </c>
      <c r="D166" s="17" t="s">
        <v>298</v>
      </c>
      <c r="E166" s="10" t="s">
        <v>102</v>
      </c>
      <c r="F166" s="18">
        <v>5</v>
      </c>
      <c r="G166" s="18">
        <v>297.74</v>
      </c>
      <c r="H166" s="18">
        <f t="shared" si="18"/>
        <v>1488.7</v>
      </c>
      <c r="I166" s="20"/>
      <c r="L166" s="25"/>
    </row>
    <row r="167" s="1" customFormat="1" ht="194.25" customHeight="1" spans="1:12">
      <c r="A167" s="9">
        <v>13</v>
      </c>
      <c r="B167" s="17" t="s">
        <v>299</v>
      </c>
      <c r="C167" s="17" t="s">
        <v>300</v>
      </c>
      <c r="D167" s="17" t="s">
        <v>301</v>
      </c>
      <c r="E167" s="10" t="s">
        <v>102</v>
      </c>
      <c r="F167" s="18">
        <v>22</v>
      </c>
      <c r="G167" s="18">
        <v>304.28</v>
      </c>
      <c r="H167" s="18">
        <f t="shared" si="18"/>
        <v>6694.16</v>
      </c>
      <c r="I167" s="20"/>
      <c r="L167" s="25"/>
    </row>
    <row r="168" s="1" customFormat="1" ht="28.5" customHeight="1" spans="1:12">
      <c r="A168" s="9"/>
      <c r="B168" s="17"/>
      <c r="C168" s="17" t="s">
        <v>106</v>
      </c>
      <c r="D168" s="17"/>
      <c r="E168" s="17"/>
      <c r="F168" s="18"/>
      <c r="G168" s="18"/>
      <c r="H168" s="18"/>
      <c r="I168" s="19"/>
    </row>
    <row r="169" s="1" customFormat="1" ht="79.5" customHeight="1" spans="1:12">
      <c r="A169" s="9">
        <v>14</v>
      </c>
      <c r="B169" s="17" t="s">
        <v>302</v>
      </c>
      <c r="C169" s="17" t="s">
        <v>108</v>
      </c>
      <c r="D169" s="17" t="s">
        <v>109</v>
      </c>
      <c r="E169" s="10" t="s">
        <v>102</v>
      </c>
      <c r="F169" s="18">
        <v>27</v>
      </c>
      <c r="G169" s="18">
        <v>1242.03</v>
      </c>
      <c r="H169" s="18">
        <f t="shared" ref="H169:H172" si="19">ROUND(F169*G169,2)</f>
        <v>33534.81</v>
      </c>
      <c r="I169" s="20"/>
      <c r="L169" s="25"/>
    </row>
    <row r="170" s="1" customFormat="1" ht="18" customHeight="1" spans="1:12">
      <c r="A170" s="9"/>
      <c r="B170" s="17"/>
      <c r="C170" s="17" t="s">
        <v>116</v>
      </c>
      <c r="D170" s="17"/>
      <c r="E170" s="17"/>
      <c r="F170" s="18"/>
      <c r="G170" s="18"/>
      <c r="H170" s="18"/>
      <c r="I170" s="19"/>
    </row>
    <row r="171" s="1" customFormat="1" ht="168.75" customHeight="1" spans="1:12">
      <c r="A171" s="9">
        <v>15</v>
      </c>
      <c r="B171" s="17" t="s">
        <v>303</v>
      </c>
      <c r="C171" s="17" t="s">
        <v>304</v>
      </c>
      <c r="D171" s="17" t="s">
        <v>305</v>
      </c>
      <c r="E171" s="10" t="s">
        <v>102</v>
      </c>
      <c r="F171" s="18">
        <v>8</v>
      </c>
      <c r="G171" s="18">
        <v>269.18</v>
      </c>
      <c r="H171" s="18">
        <f t="shared" si="19"/>
        <v>2153.44</v>
      </c>
      <c r="I171" s="20"/>
      <c r="L171" s="25"/>
    </row>
    <row r="172" s="1" customFormat="1" ht="41.25" customHeight="1" spans="1:12">
      <c r="A172" s="9">
        <v>16</v>
      </c>
      <c r="B172" s="17" t="s">
        <v>306</v>
      </c>
      <c r="C172" s="17" t="s">
        <v>307</v>
      </c>
      <c r="D172" s="17" t="s">
        <v>308</v>
      </c>
      <c r="E172" s="10" t="s">
        <v>102</v>
      </c>
      <c r="F172" s="18">
        <v>8</v>
      </c>
      <c r="G172" s="18">
        <v>47.07</v>
      </c>
      <c r="H172" s="18">
        <f t="shared" si="19"/>
        <v>376.56</v>
      </c>
      <c r="I172" s="20"/>
      <c r="L172" s="25"/>
    </row>
    <row r="173" s="1" customFormat="1" ht="28.5" customHeight="1" spans="1:12">
      <c r="A173" s="9"/>
      <c r="B173" s="17"/>
      <c r="C173" s="17" t="s">
        <v>120</v>
      </c>
      <c r="D173" s="17"/>
      <c r="E173" s="17"/>
      <c r="F173" s="18"/>
      <c r="G173" s="18"/>
      <c r="H173" s="18"/>
      <c r="I173" s="19"/>
    </row>
    <row r="174" s="1" customFormat="1" ht="66.75" customHeight="1" spans="1:12">
      <c r="A174" s="9"/>
      <c r="B174" s="17"/>
      <c r="C174" s="17" t="s">
        <v>309</v>
      </c>
      <c r="D174" s="17"/>
      <c r="E174" s="17"/>
      <c r="F174" s="18"/>
      <c r="G174" s="18"/>
      <c r="H174" s="18"/>
      <c r="I174" s="19"/>
    </row>
    <row r="175" s="1" customFormat="1" ht="54" customHeight="1" spans="1:12">
      <c r="A175" s="9">
        <v>17</v>
      </c>
      <c r="B175" s="17" t="s">
        <v>310</v>
      </c>
      <c r="C175" s="17" t="s">
        <v>123</v>
      </c>
      <c r="D175" s="17" t="s">
        <v>124</v>
      </c>
      <c r="E175" s="10" t="s">
        <v>86</v>
      </c>
      <c r="F175" s="18">
        <v>306.49</v>
      </c>
      <c r="G175" s="18">
        <v>2.76</v>
      </c>
      <c r="H175" s="18">
        <f t="shared" ref="H175:H183" si="20">ROUND(F175*G175,2)</f>
        <v>845.91</v>
      </c>
      <c r="I175" s="20"/>
      <c r="L175" s="25"/>
    </row>
    <row r="176" s="1" customFormat="1" ht="54" customHeight="1" spans="1:12">
      <c r="A176" s="9">
        <v>18</v>
      </c>
      <c r="B176" s="17" t="s">
        <v>311</v>
      </c>
      <c r="C176" s="17" t="s">
        <v>126</v>
      </c>
      <c r="D176" s="17" t="s">
        <v>127</v>
      </c>
      <c r="E176" s="10" t="s">
        <v>86</v>
      </c>
      <c r="F176" s="18">
        <v>306.49</v>
      </c>
      <c r="G176" s="18">
        <v>3.26</v>
      </c>
      <c r="H176" s="18">
        <f t="shared" si="20"/>
        <v>999.16</v>
      </c>
      <c r="I176" s="20"/>
      <c r="L176" s="25"/>
    </row>
    <row r="177" s="1" customFormat="1" ht="54" customHeight="1" spans="1:12">
      <c r="A177" s="9">
        <v>19</v>
      </c>
      <c r="B177" s="17" t="s">
        <v>128</v>
      </c>
      <c r="C177" s="17" t="s">
        <v>129</v>
      </c>
      <c r="D177" s="17" t="s">
        <v>130</v>
      </c>
      <c r="E177" s="10" t="s">
        <v>39</v>
      </c>
      <c r="F177" s="18">
        <v>496.99</v>
      </c>
      <c r="G177" s="18">
        <v>0.41</v>
      </c>
      <c r="H177" s="18">
        <f t="shared" si="20"/>
        <v>203.77</v>
      </c>
      <c r="I177" s="20"/>
      <c r="L177" s="25"/>
    </row>
    <row r="178" s="1" customFormat="1" ht="54" customHeight="1" spans="1:12">
      <c r="A178" s="9">
        <v>20</v>
      </c>
      <c r="B178" s="17" t="s">
        <v>312</v>
      </c>
      <c r="C178" s="17" t="s">
        <v>132</v>
      </c>
      <c r="D178" s="17" t="s">
        <v>313</v>
      </c>
      <c r="E178" s="10" t="s">
        <v>39</v>
      </c>
      <c r="F178" s="18">
        <v>341.76</v>
      </c>
      <c r="G178" s="18">
        <v>0.77</v>
      </c>
      <c r="H178" s="18">
        <f t="shared" si="20"/>
        <v>263.16</v>
      </c>
      <c r="I178" s="20"/>
      <c r="L178" s="25"/>
    </row>
    <row r="179" s="1" customFormat="1" ht="54" customHeight="1" spans="1:12">
      <c r="A179" s="9">
        <v>21</v>
      </c>
      <c r="B179" s="17" t="s">
        <v>314</v>
      </c>
      <c r="C179" s="17" t="s">
        <v>135</v>
      </c>
      <c r="D179" s="17" t="s">
        <v>315</v>
      </c>
      <c r="E179" s="10" t="s">
        <v>39</v>
      </c>
      <c r="F179" s="18">
        <v>339.78</v>
      </c>
      <c r="G179" s="18">
        <v>0.86</v>
      </c>
      <c r="H179" s="18">
        <f t="shared" si="20"/>
        <v>292.21</v>
      </c>
      <c r="I179" s="20"/>
      <c r="L179" s="25"/>
    </row>
    <row r="180" s="1" customFormat="1" ht="54" customHeight="1" spans="1:12">
      <c r="A180" s="9">
        <v>22</v>
      </c>
      <c r="B180" s="17" t="s">
        <v>316</v>
      </c>
      <c r="C180" s="17" t="s">
        <v>138</v>
      </c>
      <c r="D180" s="17" t="s">
        <v>317</v>
      </c>
      <c r="E180" s="10" t="s">
        <v>39</v>
      </c>
      <c r="F180" s="18">
        <v>341.76</v>
      </c>
      <c r="G180" s="18">
        <v>29.58</v>
      </c>
      <c r="H180" s="18">
        <f t="shared" si="20"/>
        <v>10109.26</v>
      </c>
      <c r="I180" s="20"/>
      <c r="L180" s="25"/>
    </row>
    <row r="181" s="1" customFormat="1" ht="54" customHeight="1" spans="1:12">
      <c r="A181" s="9">
        <v>23</v>
      </c>
      <c r="B181" s="17" t="s">
        <v>318</v>
      </c>
      <c r="C181" s="17" t="s">
        <v>138</v>
      </c>
      <c r="D181" s="17" t="s">
        <v>319</v>
      </c>
      <c r="E181" s="10" t="s">
        <v>39</v>
      </c>
      <c r="F181" s="18">
        <v>341.76</v>
      </c>
      <c r="G181" s="18">
        <v>31.51</v>
      </c>
      <c r="H181" s="18">
        <f t="shared" si="20"/>
        <v>10768.86</v>
      </c>
      <c r="I181" s="20"/>
      <c r="L181" s="25"/>
    </row>
    <row r="182" s="1" customFormat="1" ht="41.25" customHeight="1" spans="1:12">
      <c r="A182" s="9">
        <v>24</v>
      </c>
      <c r="B182" s="17" t="s">
        <v>142</v>
      </c>
      <c r="C182" s="17" t="s">
        <v>143</v>
      </c>
      <c r="D182" s="17" t="s">
        <v>144</v>
      </c>
      <c r="E182" s="10" t="s">
        <v>39</v>
      </c>
      <c r="F182" s="18">
        <v>341.76</v>
      </c>
      <c r="G182" s="18">
        <v>0.42</v>
      </c>
      <c r="H182" s="18">
        <f t="shared" si="20"/>
        <v>143.54</v>
      </c>
      <c r="I182" s="20"/>
      <c r="L182" s="25"/>
    </row>
    <row r="183" s="1" customFormat="1" ht="66.75" customHeight="1" spans="1:12">
      <c r="A183" s="9">
        <v>25</v>
      </c>
      <c r="B183" s="17" t="s">
        <v>320</v>
      </c>
      <c r="C183" s="17" t="s">
        <v>146</v>
      </c>
      <c r="D183" s="17" t="s">
        <v>147</v>
      </c>
      <c r="E183" s="10" t="s">
        <v>148</v>
      </c>
      <c r="F183" s="18">
        <v>383</v>
      </c>
      <c r="G183" s="18">
        <v>21.46</v>
      </c>
      <c r="H183" s="18">
        <f t="shared" si="20"/>
        <v>8219.18</v>
      </c>
      <c r="I183" s="20"/>
      <c r="L183" s="25"/>
    </row>
    <row r="184" s="1" customFormat="1" ht="79.5" customHeight="1" spans="1:12">
      <c r="A184" s="9"/>
      <c r="B184" s="17"/>
      <c r="C184" s="17" t="s">
        <v>321</v>
      </c>
      <c r="D184" s="17"/>
      <c r="E184" s="17"/>
      <c r="F184" s="18"/>
      <c r="G184" s="18"/>
      <c r="H184" s="18"/>
      <c r="I184" s="19"/>
    </row>
    <row r="185" s="1" customFormat="1" ht="54" customHeight="1" spans="1:12">
      <c r="A185" s="9">
        <v>26</v>
      </c>
      <c r="B185" s="17" t="s">
        <v>322</v>
      </c>
      <c r="C185" s="17" t="s">
        <v>126</v>
      </c>
      <c r="D185" s="17" t="s">
        <v>127</v>
      </c>
      <c r="E185" s="10" t="s">
        <v>86</v>
      </c>
      <c r="F185" s="18">
        <v>57.1</v>
      </c>
      <c r="G185" s="18">
        <v>3.26</v>
      </c>
      <c r="H185" s="18">
        <f t="shared" ref="H185:H192" si="21">ROUND(F185*G185,2)</f>
        <v>186.15</v>
      </c>
      <c r="I185" s="20"/>
      <c r="L185" s="25"/>
    </row>
    <row r="186" s="1" customFormat="1" ht="54" customHeight="1" spans="1:12">
      <c r="A186" s="9">
        <v>27</v>
      </c>
      <c r="B186" s="17" t="s">
        <v>131</v>
      </c>
      <c r="C186" s="17" t="s">
        <v>323</v>
      </c>
      <c r="D186" s="17" t="s">
        <v>324</v>
      </c>
      <c r="E186" s="10" t="s">
        <v>39</v>
      </c>
      <c r="F186" s="18">
        <v>35.34</v>
      </c>
      <c r="G186" s="18">
        <v>0.94</v>
      </c>
      <c r="H186" s="18">
        <f t="shared" si="21"/>
        <v>33.22</v>
      </c>
      <c r="I186" s="20"/>
      <c r="L186" s="25"/>
    </row>
    <row r="187" s="1" customFormat="1" ht="54" customHeight="1" spans="1:12">
      <c r="A187" s="9">
        <v>28</v>
      </c>
      <c r="B187" s="17" t="s">
        <v>134</v>
      </c>
      <c r="C187" s="17" t="s">
        <v>325</v>
      </c>
      <c r="D187" s="17" t="s">
        <v>326</v>
      </c>
      <c r="E187" s="10" t="s">
        <v>39</v>
      </c>
      <c r="F187" s="18">
        <v>34.26</v>
      </c>
      <c r="G187" s="18">
        <v>1.2</v>
      </c>
      <c r="H187" s="18">
        <f t="shared" si="21"/>
        <v>41.11</v>
      </c>
      <c r="I187" s="20"/>
      <c r="L187" s="25"/>
    </row>
    <row r="188" s="1" customFormat="1" ht="66.75" customHeight="1" spans="1:12">
      <c r="A188" s="9">
        <v>29</v>
      </c>
      <c r="B188" s="17" t="s">
        <v>327</v>
      </c>
      <c r="C188" s="17" t="s">
        <v>138</v>
      </c>
      <c r="D188" s="17" t="s">
        <v>328</v>
      </c>
      <c r="E188" s="10" t="s">
        <v>39</v>
      </c>
      <c r="F188" s="18">
        <v>35.34</v>
      </c>
      <c r="G188" s="18">
        <v>60.96</v>
      </c>
      <c r="H188" s="18">
        <f t="shared" si="21"/>
        <v>2154.33</v>
      </c>
      <c r="I188" s="20"/>
      <c r="L188" s="25"/>
    </row>
    <row r="189" s="1" customFormat="1" ht="54" customHeight="1" spans="1:12">
      <c r="A189" s="9">
        <v>30</v>
      </c>
      <c r="B189" s="17" t="s">
        <v>329</v>
      </c>
      <c r="C189" s="17" t="s">
        <v>138</v>
      </c>
      <c r="D189" s="17" t="s">
        <v>330</v>
      </c>
      <c r="E189" s="10" t="s">
        <v>39</v>
      </c>
      <c r="F189" s="18">
        <v>34.26</v>
      </c>
      <c r="G189" s="18">
        <v>39.29</v>
      </c>
      <c r="H189" s="18">
        <f t="shared" si="21"/>
        <v>1346.08</v>
      </c>
      <c r="I189" s="20"/>
      <c r="L189" s="25"/>
    </row>
    <row r="190" s="1" customFormat="1" ht="41.25" customHeight="1" spans="1:12">
      <c r="A190" s="9">
        <v>31</v>
      </c>
      <c r="B190" s="17" t="s">
        <v>158</v>
      </c>
      <c r="C190" s="17" t="s">
        <v>143</v>
      </c>
      <c r="D190" s="17" t="s">
        <v>144</v>
      </c>
      <c r="E190" s="10" t="s">
        <v>39</v>
      </c>
      <c r="F190" s="18">
        <v>34.26</v>
      </c>
      <c r="G190" s="18">
        <v>0.42</v>
      </c>
      <c r="H190" s="18">
        <f t="shared" si="21"/>
        <v>14.39</v>
      </c>
      <c r="I190" s="20"/>
      <c r="L190" s="25"/>
    </row>
    <row r="191" s="1" customFormat="1" ht="66.75" customHeight="1" spans="1:12">
      <c r="A191" s="9">
        <v>32</v>
      </c>
      <c r="B191" s="17" t="s">
        <v>331</v>
      </c>
      <c r="C191" s="17" t="s">
        <v>146</v>
      </c>
      <c r="D191" s="17" t="s">
        <v>147</v>
      </c>
      <c r="E191" s="10" t="s">
        <v>148</v>
      </c>
      <c r="F191" s="18">
        <v>71</v>
      </c>
      <c r="G191" s="18">
        <v>21.46</v>
      </c>
      <c r="H191" s="18">
        <f t="shared" si="21"/>
        <v>1523.66</v>
      </c>
      <c r="I191" s="20"/>
      <c r="L191" s="25"/>
    </row>
    <row r="192" s="1" customFormat="1" ht="79.5" customHeight="1" spans="1:12">
      <c r="A192" s="9">
        <v>33</v>
      </c>
      <c r="B192" s="17" t="s">
        <v>332</v>
      </c>
      <c r="C192" s="17" t="s">
        <v>333</v>
      </c>
      <c r="D192" s="17" t="s">
        <v>334</v>
      </c>
      <c r="E192" s="10" t="s">
        <v>148</v>
      </c>
      <c r="F192" s="18">
        <v>6</v>
      </c>
      <c r="G192" s="18">
        <v>122.09</v>
      </c>
      <c r="H192" s="18">
        <f t="shared" si="21"/>
        <v>732.54</v>
      </c>
      <c r="I192" s="20"/>
      <c r="L192" s="25"/>
    </row>
    <row r="193" s="1" customFormat="1" ht="79.5" customHeight="1" spans="1:12">
      <c r="A193" s="9"/>
      <c r="B193" s="17"/>
      <c r="C193" s="17" t="s">
        <v>335</v>
      </c>
      <c r="D193" s="17"/>
      <c r="E193" s="17"/>
      <c r="F193" s="18"/>
      <c r="G193" s="18"/>
      <c r="H193" s="18"/>
      <c r="I193" s="19"/>
    </row>
    <row r="194" s="1" customFormat="1" ht="54" customHeight="1" spans="1:12">
      <c r="A194" s="9">
        <v>34</v>
      </c>
      <c r="B194" s="17" t="s">
        <v>336</v>
      </c>
      <c r="C194" s="17" t="s">
        <v>126</v>
      </c>
      <c r="D194" s="17" t="s">
        <v>127</v>
      </c>
      <c r="E194" s="10" t="s">
        <v>86</v>
      </c>
      <c r="F194" s="18">
        <v>496.68</v>
      </c>
      <c r="G194" s="18">
        <v>3.26</v>
      </c>
      <c r="H194" s="18">
        <f t="shared" ref="H194:H201" si="22">ROUND(F194*G194,2)</f>
        <v>1619.18</v>
      </c>
      <c r="I194" s="20"/>
      <c r="L194" s="25"/>
    </row>
    <row r="195" s="1" customFormat="1" ht="54" customHeight="1" spans="1:12">
      <c r="A195" s="9">
        <v>35</v>
      </c>
      <c r="B195" s="17" t="s">
        <v>337</v>
      </c>
      <c r="C195" s="17" t="s">
        <v>323</v>
      </c>
      <c r="D195" s="17" t="s">
        <v>338</v>
      </c>
      <c r="E195" s="10" t="s">
        <v>39</v>
      </c>
      <c r="F195" s="18">
        <v>300.53</v>
      </c>
      <c r="G195" s="18">
        <v>0.86</v>
      </c>
      <c r="H195" s="18">
        <f t="shared" si="22"/>
        <v>258.46</v>
      </c>
      <c r="I195" s="20"/>
      <c r="L195" s="25"/>
    </row>
    <row r="196" s="1" customFormat="1" ht="54" customHeight="1" spans="1:12">
      <c r="A196" s="9">
        <v>36</v>
      </c>
      <c r="B196" s="17" t="s">
        <v>339</v>
      </c>
      <c r="C196" s="17" t="s">
        <v>325</v>
      </c>
      <c r="D196" s="17" t="s">
        <v>340</v>
      </c>
      <c r="E196" s="10" t="s">
        <v>39</v>
      </c>
      <c r="F196" s="18">
        <v>299.45</v>
      </c>
      <c r="G196" s="18">
        <v>0.99</v>
      </c>
      <c r="H196" s="18">
        <f t="shared" si="22"/>
        <v>296.46</v>
      </c>
      <c r="I196" s="20"/>
      <c r="L196" s="25"/>
    </row>
    <row r="197" s="1" customFormat="1" ht="66.75" customHeight="1" spans="1:12">
      <c r="A197" s="9">
        <v>37</v>
      </c>
      <c r="B197" s="17" t="s">
        <v>341</v>
      </c>
      <c r="C197" s="17" t="s">
        <v>138</v>
      </c>
      <c r="D197" s="17" t="s">
        <v>342</v>
      </c>
      <c r="E197" s="10" t="s">
        <v>39</v>
      </c>
      <c r="F197" s="18">
        <v>300.53</v>
      </c>
      <c r="G197" s="18">
        <v>57.6</v>
      </c>
      <c r="H197" s="18">
        <f t="shared" si="22"/>
        <v>17310.53</v>
      </c>
      <c r="I197" s="20"/>
      <c r="L197" s="25"/>
    </row>
    <row r="198" s="1" customFormat="1" ht="54" customHeight="1" spans="1:12">
      <c r="A198" s="9">
        <v>38</v>
      </c>
      <c r="B198" s="17" t="s">
        <v>343</v>
      </c>
      <c r="C198" s="17" t="s">
        <v>138</v>
      </c>
      <c r="D198" s="17" t="s">
        <v>141</v>
      </c>
      <c r="E198" s="10" t="s">
        <v>39</v>
      </c>
      <c r="F198" s="18">
        <v>299.45</v>
      </c>
      <c r="G198" s="18">
        <v>34.43</v>
      </c>
      <c r="H198" s="18">
        <f t="shared" si="22"/>
        <v>10310.06</v>
      </c>
      <c r="I198" s="20"/>
      <c r="L198" s="25"/>
    </row>
    <row r="199" s="1" customFormat="1" ht="41.25" customHeight="1" spans="1:12">
      <c r="A199" s="9">
        <v>39</v>
      </c>
      <c r="B199" s="17" t="s">
        <v>344</v>
      </c>
      <c r="C199" s="17" t="s">
        <v>143</v>
      </c>
      <c r="D199" s="17" t="s">
        <v>144</v>
      </c>
      <c r="E199" s="10" t="s">
        <v>39</v>
      </c>
      <c r="F199" s="18">
        <v>299.45</v>
      </c>
      <c r="G199" s="18">
        <v>0.42</v>
      </c>
      <c r="H199" s="18">
        <f t="shared" si="22"/>
        <v>125.77</v>
      </c>
      <c r="I199" s="20"/>
      <c r="L199" s="25"/>
    </row>
    <row r="200" s="1" customFormat="1" ht="66.75" customHeight="1" spans="1:12">
      <c r="A200" s="9">
        <v>40</v>
      </c>
      <c r="B200" s="17" t="s">
        <v>345</v>
      </c>
      <c r="C200" s="17" t="s">
        <v>146</v>
      </c>
      <c r="D200" s="17" t="s">
        <v>147</v>
      </c>
      <c r="E200" s="10" t="s">
        <v>148</v>
      </c>
      <c r="F200" s="18">
        <v>621</v>
      </c>
      <c r="G200" s="18">
        <v>21.46</v>
      </c>
      <c r="H200" s="18">
        <f t="shared" si="22"/>
        <v>13326.66</v>
      </c>
      <c r="I200" s="20"/>
      <c r="L200" s="25"/>
    </row>
    <row r="201" s="1" customFormat="1" ht="79.5" customHeight="1" spans="1:12">
      <c r="A201" s="9">
        <v>41</v>
      </c>
      <c r="B201" s="17" t="s">
        <v>346</v>
      </c>
      <c r="C201" s="17" t="s">
        <v>333</v>
      </c>
      <c r="D201" s="17" t="s">
        <v>334</v>
      </c>
      <c r="E201" s="10" t="s">
        <v>148</v>
      </c>
      <c r="F201" s="18">
        <v>6</v>
      </c>
      <c r="G201" s="18">
        <v>122.09</v>
      </c>
      <c r="H201" s="18">
        <f t="shared" si="22"/>
        <v>732.54</v>
      </c>
      <c r="I201" s="20"/>
      <c r="L201" s="25"/>
    </row>
    <row r="202" s="1" customFormat="1" ht="66.75" customHeight="1" spans="1:12">
      <c r="A202" s="9"/>
      <c r="B202" s="17"/>
      <c r="C202" s="17" t="s">
        <v>347</v>
      </c>
      <c r="D202" s="17"/>
      <c r="E202" s="17"/>
      <c r="F202" s="18"/>
      <c r="G202" s="18"/>
      <c r="H202" s="18"/>
      <c r="I202" s="19"/>
    </row>
    <row r="203" s="1" customFormat="1" ht="54" customHeight="1" spans="1:12">
      <c r="A203" s="9">
        <v>42</v>
      </c>
      <c r="B203" s="17" t="s">
        <v>348</v>
      </c>
      <c r="C203" s="17" t="s">
        <v>126</v>
      </c>
      <c r="D203" s="17" t="s">
        <v>127</v>
      </c>
      <c r="E203" s="10" t="s">
        <v>86</v>
      </c>
      <c r="F203" s="18">
        <v>240.22</v>
      </c>
      <c r="G203" s="18">
        <v>3.26</v>
      </c>
      <c r="H203" s="18">
        <f t="shared" ref="H203:H212" si="23">ROUND(F203*G203,2)</f>
        <v>783.12</v>
      </c>
      <c r="I203" s="20"/>
      <c r="L203" s="25"/>
    </row>
    <row r="204" s="1" customFormat="1" ht="54" customHeight="1" spans="1:12">
      <c r="A204" s="9">
        <v>43</v>
      </c>
      <c r="B204" s="17" t="s">
        <v>349</v>
      </c>
      <c r="C204" s="17" t="s">
        <v>323</v>
      </c>
      <c r="D204" s="17" t="s">
        <v>350</v>
      </c>
      <c r="E204" s="10" t="s">
        <v>39</v>
      </c>
      <c r="F204" s="18">
        <v>378.74</v>
      </c>
      <c r="G204" s="18">
        <v>0.77</v>
      </c>
      <c r="H204" s="18">
        <f t="shared" si="23"/>
        <v>291.63</v>
      </c>
      <c r="I204" s="20"/>
      <c r="L204" s="25"/>
    </row>
    <row r="205" s="1" customFormat="1" ht="54" customHeight="1" spans="1:12">
      <c r="A205" s="9">
        <v>44</v>
      </c>
      <c r="B205" s="17" t="s">
        <v>351</v>
      </c>
      <c r="C205" s="17" t="s">
        <v>352</v>
      </c>
      <c r="D205" s="17" t="s">
        <v>353</v>
      </c>
      <c r="E205" s="10" t="s">
        <v>39</v>
      </c>
      <c r="F205" s="18">
        <v>2.1</v>
      </c>
      <c r="G205" s="18">
        <v>0.41</v>
      </c>
      <c r="H205" s="18">
        <f t="shared" si="23"/>
        <v>0.86</v>
      </c>
      <c r="I205" s="20"/>
      <c r="L205" s="25"/>
    </row>
    <row r="206" s="1" customFormat="1" ht="54" customHeight="1" spans="1:12">
      <c r="A206" s="9">
        <v>45</v>
      </c>
      <c r="B206" s="17" t="s">
        <v>354</v>
      </c>
      <c r="C206" s="17" t="s">
        <v>355</v>
      </c>
      <c r="D206" s="17" t="s">
        <v>356</v>
      </c>
      <c r="E206" s="10" t="s">
        <v>39</v>
      </c>
      <c r="F206" s="18">
        <v>373.49</v>
      </c>
      <c r="G206" s="18">
        <v>0.9</v>
      </c>
      <c r="H206" s="18">
        <f t="shared" si="23"/>
        <v>336.14</v>
      </c>
      <c r="I206" s="20"/>
      <c r="L206" s="25"/>
    </row>
    <row r="207" s="1" customFormat="1" ht="66.75" customHeight="1" spans="1:12">
      <c r="A207" s="9">
        <v>46</v>
      </c>
      <c r="B207" s="17" t="s">
        <v>357</v>
      </c>
      <c r="C207" s="17" t="s">
        <v>138</v>
      </c>
      <c r="D207" s="17" t="s">
        <v>358</v>
      </c>
      <c r="E207" s="10" t="s">
        <v>39</v>
      </c>
      <c r="F207" s="18">
        <v>378.74</v>
      </c>
      <c r="G207" s="18">
        <v>54.24</v>
      </c>
      <c r="H207" s="18">
        <f t="shared" si="23"/>
        <v>20542.86</v>
      </c>
      <c r="I207" s="20"/>
      <c r="L207" s="25"/>
    </row>
    <row r="208" s="1" customFormat="1" ht="79.5" customHeight="1" spans="1:12">
      <c r="A208" s="9">
        <v>47</v>
      </c>
      <c r="B208" s="17" t="s">
        <v>359</v>
      </c>
      <c r="C208" s="17" t="s">
        <v>360</v>
      </c>
      <c r="D208" s="17" t="s">
        <v>361</v>
      </c>
      <c r="E208" s="10" t="s">
        <v>39</v>
      </c>
      <c r="F208" s="18">
        <v>375.59</v>
      </c>
      <c r="G208" s="18">
        <v>47.85</v>
      </c>
      <c r="H208" s="18">
        <f t="shared" si="23"/>
        <v>17971.98</v>
      </c>
      <c r="I208" s="20"/>
      <c r="L208" s="25"/>
    </row>
    <row r="209" s="1" customFormat="1" ht="79.5" customHeight="1" spans="1:12">
      <c r="A209" s="9">
        <v>48</v>
      </c>
      <c r="B209" s="17" t="s">
        <v>362</v>
      </c>
      <c r="C209" s="17" t="s">
        <v>363</v>
      </c>
      <c r="D209" s="17" t="s">
        <v>364</v>
      </c>
      <c r="E209" s="10" t="s">
        <v>39</v>
      </c>
      <c r="F209" s="18">
        <v>373.49</v>
      </c>
      <c r="G209" s="18">
        <v>46.96</v>
      </c>
      <c r="H209" s="18">
        <f t="shared" si="23"/>
        <v>17539.09</v>
      </c>
      <c r="I209" s="20"/>
      <c r="L209" s="25"/>
    </row>
    <row r="210" s="1" customFormat="1" ht="41.25" customHeight="1" spans="1:12">
      <c r="A210" s="9">
        <v>49</v>
      </c>
      <c r="B210" s="17" t="s">
        <v>365</v>
      </c>
      <c r="C210" s="17" t="s">
        <v>143</v>
      </c>
      <c r="D210" s="17" t="s">
        <v>144</v>
      </c>
      <c r="E210" s="10" t="s">
        <v>39</v>
      </c>
      <c r="F210" s="18">
        <v>373.49</v>
      </c>
      <c r="G210" s="18">
        <v>0.42</v>
      </c>
      <c r="H210" s="18">
        <f t="shared" si="23"/>
        <v>156.87</v>
      </c>
      <c r="I210" s="20"/>
      <c r="L210" s="25"/>
    </row>
    <row r="211" s="1" customFormat="1" ht="66.75" customHeight="1" spans="1:12">
      <c r="A211" s="9">
        <v>50</v>
      </c>
      <c r="B211" s="17" t="s">
        <v>366</v>
      </c>
      <c r="C211" s="17" t="s">
        <v>146</v>
      </c>
      <c r="D211" s="17" t="s">
        <v>147</v>
      </c>
      <c r="E211" s="10" t="s">
        <v>148</v>
      </c>
      <c r="F211" s="18">
        <v>300</v>
      </c>
      <c r="G211" s="18">
        <v>21.46</v>
      </c>
      <c r="H211" s="18">
        <f t="shared" si="23"/>
        <v>6438</v>
      </c>
      <c r="I211" s="20"/>
      <c r="L211" s="25"/>
    </row>
    <row r="212" s="1" customFormat="1" ht="79.5" customHeight="1" spans="1:12">
      <c r="A212" s="9">
        <v>51</v>
      </c>
      <c r="B212" s="17" t="s">
        <v>367</v>
      </c>
      <c r="C212" s="17" t="s">
        <v>333</v>
      </c>
      <c r="D212" s="17" t="s">
        <v>334</v>
      </c>
      <c r="E212" s="10" t="s">
        <v>148</v>
      </c>
      <c r="F212" s="18">
        <v>18</v>
      </c>
      <c r="G212" s="18">
        <v>122.09</v>
      </c>
      <c r="H212" s="18">
        <f t="shared" si="23"/>
        <v>2197.62</v>
      </c>
      <c r="I212" s="20"/>
      <c r="L212" s="25"/>
    </row>
    <row r="213" s="1" customFormat="1" ht="18" customHeight="1" spans="1:12">
      <c r="A213" s="9"/>
      <c r="B213" s="17"/>
      <c r="C213" s="17" t="s">
        <v>159</v>
      </c>
      <c r="D213" s="17"/>
      <c r="E213" s="17"/>
      <c r="F213" s="18"/>
      <c r="G213" s="18"/>
      <c r="H213" s="18"/>
      <c r="I213" s="19"/>
    </row>
    <row r="214" s="1" customFormat="1" ht="54" customHeight="1" spans="1:12">
      <c r="A214" s="9">
        <v>52</v>
      </c>
      <c r="B214" s="17" t="s">
        <v>160</v>
      </c>
      <c r="C214" s="17" t="s">
        <v>161</v>
      </c>
      <c r="D214" s="17" t="s">
        <v>162</v>
      </c>
      <c r="E214" s="10" t="s">
        <v>86</v>
      </c>
      <c r="F214" s="18">
        <v>20</v>
      </c>
      <c r="G214" s="18">
        <v>15.68</v>
      </c>
      <c r="H214" s="18">
        <f t="shared" ref="H214:H217" si="24">ROUND(F214*G214,2)</f>
        <v>313.6</v>
      </c>
      <c r="I214" s="20"/>
      <c r="L214" s="25"/>
    </row>
    <row r="215" s="1" customFormat="1" ht="105" customHeight="1" spans="1:12">
      <c r="A215" s="9">
        <v>53</v>
      </c>
      <c r="B215" s="17" t="s">
        <v>368</v>
      </c>
      <c r="C215" s="17" t="s">
        <v>164</v>
      </c>
      <c r="D215" s="17" t="s">
        <v>165</v>
      </c>
      <c r="E215" s="10" t="s">
        <v>86</v>
      </c>
      <c r="F215" s="18">
        <v>20</v>
      </c>
      <c r="G215" s="18">
        <v>175.64</v>
      </c>
      <c r="H215" s="18">
        <f t="shared" si="24"/>
        <v>3512.8</v>
      </c>
      <c r="I215" s="20"/>
      <c r="L215" s="25"/>
    </row>
    <row r="216" s="1" customFormat="1" ht="18" customHeight="1" spans="1:12">
      <c r="A216" s="9"/>
      <c r="B216" s="17"/>
      <c r="C216" s="17" t="s">
        <v>166</v>
      </c>
      <c r="D216" s="17"/>
      <c r="E216" s="17"/>
      <c r="F216" s="18"/>
      <c r="G216" s="18"/>
      <c r="H216" s="18"/>
      <c r="I216" s="19"/>
    </row>
    <row r="217" s="1" customFormat="1" ht="18" customHeight="1" spans="1:12">
      <c r="A217" s="9">
        <v>54</v>
      </c>
      <c r="B217" s="17" t="s">
        <v>369</v>
      </c>
      <c r="C217" s="17" t="s">
        <v>168</v>
      </c>
      <c r="D217" s="17" t="s">
        <v>169</v>
      </c>
      <c r="E217" s="10" t="s">
        <v>39</v>
      </c>
      <c r="F217" s="18">
        <v>172.32</v>
      </c>
      <c r="G217" s="18">
        <v>32.13</v>
      </c>
      <c r="H217" s="18">
        <f t="shared" si="24"/>
        <v>5536.64</v>
      </c>
      <c r="I217" s="20"/>
      <c r="L217" s="25"/>
    </row>
    <row r="218" s="1" customFormat="1" ht="54" customHeight="1" spans="1:12">
      <c r="A218" s="9"/>
      <c r="B218" s="17"/>
      <c r="C218" s="17" t="s">
        <v>174</v>
      </c>
      <c r="D218" s="17"/>
      <c r="E218" s="17"/>
      <c r="F218" s="18"/>
      <c r="G218" s="18"/>
      <c r="H218" s="18"/>
      <c r="I218" s="19"/>
    </row>
    <row r="219" s="1" customFormat="1" ht="92.25" customHeight="1" spans="1:12">
      <c r="A219" s="9">
        <v>55</v>
      </c>
      <c r="B219" s="17" t="s">
        <v>370</v>
      </c>
      <c r="C219" s="17" t="s">
        <v>176</v>
      </c>
      <c r="D219" s="17" t="s">
        <v>177</v>
      </c>
      <c r="E219" s="10" t="s">
        <v>86</v>
      </c>
      <c r="F219" s="18">
        <v>24</v>
      </c>
      <c r="G219" s="18">
        <v>42.17</v>
      </c>
      <c r="H219" s="18">
        <f t="shared" ref="H219:H221" si="25">ROUND(F219*G219,2)</f>
        <v>1012.08</v>
      </c>
      <c r="I219" s="20"/>
      <c r="L219" s="25"/>
    </row>
    <row r="220" s="1" customFormat="1" ht="41.25" customHeight="1" spans="1:12">
      <c r="A220" s="9">
        <v>56</v>
      </c>
      <c r="B220" s="17" t="s">
        <v>187</v>
      </c>
      <c r="C220" s="17" t="s">
        <v>371</v>
      </c>
      <c r="D220" s="17" t="s">
        <v>372</v>
      </c>
      <c r="E220" s="10" t="s">
        <v>86</v>
      </c>
      <c r="F220" s="18">
        <v>40</v>
      </c>
      <c r="G220" s="18">
        <v>17.57</v>
      </c>
      <c r="H220" s="18">
        <f t="shared" si="25"/>
        <v>702.8</v>
      </c>
      <c r="I220" s="20"/>
      <c r="L220" s="25"/>
    </row>
    <row r="221" s="1" customFormat="1" ht="41.25" customHeight="1" spans="1:12">
      <c r="A221" s="9">
        <v>57</v>
      </c>
      <c r="B221" s="17" t="s">
        <v>373</v>
      </c>
      <c r="C221" s="17" t="s">
        <v>374</v>
      </c>
      <c r="D221" s="17" t="s">
        <v>375</v>
      </c>
      <c r="E221" s="10" t="s">
        <v>86</v>
      </c>
      <c r="F221" s="18">
        <v>40</v>
      </c>
      <c r="G221" s="18">
        <v>211.54</v>
      </c>
      <c r="H221" s="18">
        <f t="shared" si="25"/>
        <v>8461.6</v>
      </c>
      <c r="I221" s="20"/>
      <c r="L221" s="25"/>
    </row>
    <row r="222" s="1" customFormat="1" ht="18" customHeight="1" spans="1:12">
      <c r="A222" s="9"/>
      <c r="B222" s="17"/>
      <c r="C222" s="17" t="s">
        <v>35</v>
      </c>
      <c r="D222" s="17"/>
      <c r="E222" s="17"/>
      <c r="F222" s="18"/>
      <c r="G222" s="18"/>
      <c r="H222" s="18"/>
      <c r="I222" s="19"/>
    </row>
    <row r="223" s="1" customFormat="1" ht="18" customHeight="1" spans="1:12">
      <c r="A223" s="9">
        <v>58</v>
      </c>
      <c r="B223" s="17" t="s">
        <v>376</v>
      </c>
      <c r="C223" s="17" t="s">
        <v>203</v>
      </c>
      <c r="D223" s="17" t="s">
        <v>204</v>
      </c>
      <c r="E223" s="10" t="s">
        <v>102</v>
      </c>
      <c r="F223" s="18">
        <v>12</v>
      </c>
      <c r="G223" s="18">
        <v>129.74</v>
      </c>
      <c r="H223" s="18">
        <f t="shared" ref="H223:H233" si="26">ROUND(F223*G223,2)</f>
        <v>1556.88</v>
      </c>
      <c r="I223" s="20"/>
      <c r="L223" s="25"/>
    </row>
    <row r="224" s="1" customFormat="1" ht="18" customHeight="1" spans="1:12">
      <c r="A224" s="9">
        <v>59</v>
      </c>
      <c r="B224" s="17" t="s">
        <v>377</v>
      </c>
      <c r="C224" s="17" t="s">
        <v>203</v>
      </c>
      <c r="D224" s="17" t="s">
        <v>206</v>
      </c>
      <c r="E224" s="10" t="s">
        <v>102</v>
      </c>
      <c r="F224" s="18">
        <v>10</v>
      </c>
      <c r="G224" s="18">
        <v>248.55</v>
      </c>
      <c r="H224" s="18">
        <f t="shared" si="26"/>
        <v>2485.5</v>
      </c>
      <c r="I224" s="20"/>
      <c r="L224" s="25"/>
    </row>
    <row r="225" s="1" customFormat="1" ht="41.25" customHeight="1" spans="1:12">
      <c r="A225" s="9">
        <v>60</v>
      </c>
      <c r="B225" s="17" t="s">
        <v>378</v>
      </c>
      <c r="C225" s="17" t="s">
        <v>208</v>
      </c>
      <c r="D225" s="17" t="s">
        <v>209</v>
      </c>
      <c r="E225" s="10" t="s">
        <v>86</v>
      </c>
      <c r="F225" s="18">
        <v>62</v>
      </c>
      <c r="G225" s="18">
        <v>14.75</v>
      </c>
      <c r="H225" s="18">
        <f t="shared" si="26"/>
        <v>914.5</v>
      </c>
      <c r="I225" s="20"/>
      <c r="L225" s="25"/>
    </row>
    <row r="226" s="1" customFormat="1" ht="41.25" customHeight="1" spans="1:12">
      <c r="A226" s="9">
        <v>61</v>
      </c>
      <c r="B226" s="17" t="s">
        <v>210</v>
      </c>
      <c r="C226" s="17" t="s">
        <v>211</v>
      </c>
      <c r="D226" s="17" t="s">
        <v>212</v>
      </c>
      <c r="E226" s="10" t="s">
        <v>213</v>
      </c>
      <c r="F226" s="18">
        <v>105</v>
      </c>
      <c r="G226" s="18">
        <v>4</v>
      </c>
      <c r="H226" s="18">
        <f t="shared" si="26"/>
        <v>420</v>
      </c>
      <c r="I226" s="20"/>
      <c r="L226" s="25"/>
    </row>
    <row r="227" s="1" customFormat="1" ht="41.25" customHeight="1" spans="1:12">
      <c r="A227" s="9">
        <v>62</v>
      </c>
      <c r="B227" s="17" t="s">
        <v>379</v>
      </c>
      <c r="C227" s="17" t="s">
        <v>215</v>
      </c>
      <c r="D227" s="17" t="s">
        <v>216</v>
      </c>
      <c r="E227" s="10" t="s">
        <v>86</v>
      </c>
      <c r="F227" s="18">
        <v>1084</v>
      </c>
      <c r="G227" s="18">
        <v>8</v>
      </c>
      <c r="H227" s="18">
        <f t="shared" si="26"/>
        <v>8672</v>
      </c>
      <c r="I227" s="20"/>
      <c r="L227" s="25"/>
    </row>
    <row r="228" s="1" customFormat="1" ht="41.25" customHeight="1" spans="1:12">
      <c r="A228" s="9">
        <v>63</v>
      </c>
      <c r="B228" s="17" t="s">
        <v>380</v>
      </c>
      <c r="C228" s="17" t="s">
        <v>218</v>
      </c>
      <c r="D228" s="17" t="s">
        <v>219</v>
      </c>
      <c r="E228" s="10" t="s">
        <v>213</v>
      </c>
      <c r="F228" s="18">
        <v>188</v>
      </c>
      <c r="G228" s="18">
        <v>2.87</v>
      </c>
      <c r="H228" s="18">
        <f t="shared" si="26"/>
        <v>539.56</v>
      </c>
      <c r="I228" s="20"/>
      <c r="L228" s="25"/>
    </row>
    <row r="229" s="1" customFormat="1" ht="66.75" customHeight="1" spans="1:12">
      <c r="A229" s="9">
        <v>64</v>
      </c>
      <c r="B229" s="17" t="s">
        <v>381</v>
      </c>
      <c r="C229" s="17" t="s">
        <v>221</v>
      </c>
      <c r="D229" s="17" t="s">
        <v>222</v>
      </c>
      <c r="E229" s="10" t="s">
        <v>223</v>
      </c>
      <c r="F229" s="18">
        <v>20</v>
      </c>
      <c r="G229" s="18">
        <v>60</v>
      </c>
      <c r="H229" s="18">
        <f t="shared" si="26"/>
        <v>1200</v>
      </c>
      <c r="I229" s="20"/>
      <c r="L229" s="25"/>
    </row>
    <row r="230" s="1" customFormat="1" ht="66.75" customHeight="1" spans="1:12">
      <c r="A230" s="9">
        <v>65</v>
      </c>
      <c r="B230" s="17" t="s">
        <v>382</v>
      </c>
      <c r="C230" s="17" t="s">
        <v>225</v>
      </c>
      <c r="D230" s="17" t="s">
        <v>226</v>
      </c>
      <c r="E230" s="10" t="s">
        <v>223</v>
      </c>
      <c r="F230" s="18">
        <v>4</v>
      </c>
      <c r="G230" s="18">
        <v>60</v>
      </c>
      <c r="H230" s="18">
        <f t="shared" si="26"/>
        <v>240</v>
      </c>
      <c r="I230" s="20"/>
      <c r="L230" s="25"/>
    </row>
    <row r="231" s="1" customFormat="1" ht="66.75" customHeight="1" spans="1:12">
      <c r="A231" s="9">
        <v>66</v>
      </c>
      <c r="B231" s="17" t="s">
        <v>383</v>
      </c>
      <c r="C231" s="17" t="s">
        <v>228</v>
      </c>
      <c r="D231" s="17" t="s">
        <v>229</v>
      </c>
      <c r="E231" s="10" t="s">
        <v>223</v>
      </c>
      <c r="F231" s="18">
        <v>6</v>
      </c>
      <c r="G231" s="18">
        <v>30</v>
      </c>
      <c r="H231" s="18">
        <f t="shared" si="26"/>
        <v>180</v>
      </c>
      <c r="I231" s="20"/>
      <c r="L231" s="25"/>
    </row>
    <row r="232" s="1" customFormat="1" ht="41.25" customHeight="1" spans="1:12">
      <c r="A232" s="9">
        <v>67</v>
      </c>
      <c r="B232" s="17" t="s">
        <v>384</v>
      </c>
      <c r="C232" s="17" t="s">
        <v>231</v>
      </c>
      <c r="D232" s="17" t="s">
        <v>232</v>
      </c>
      <c r="E232" s="10" t="s">
        <v>213</v>
      </c>
      <c r="F232" s="18">
        <v>5</v>
      </c>
      <c r="G232" s="18">
        <v>8.85</v>
      </c>
      <c r="H232" s="18">
        <f t="shared" si="26"/>
        <v>44.25</v>
      </c>
      <c r="I232" s="20"/>
      <c r="L232" s="25"/>
    </row>
    <row r="233" s="1" customFormat="1" ht="18" customHeight="1" spans="1:12">
      <c r="A233" s="9">
        <v>68</v>
      </c>
      <c r="B233" s="17" t="s">
        <v>385</v>
      </c>
      <c r="C233" s="17" t="s">
        <v>234</v>
      </c>
      <c r="D233" s="17" t="s">
        <v>235</v>
      </c>
      <c r="E233" s="10" t="s">
        <v>39</v>
      </c>
      <c r="F233" s="18">
        <v>14.31</v>
      </c>
      <c r="G233" s="18">
        <v>42.74</v>
      </c>
      <c r="H233" s="18">
        <f t="shared" si="26"/>
        <v>611.61</v>
      </c>
      <c r="I233" s="20"/>
      <c r="L233" s="25"/>
    </row>
    <row r="234" s="2" customFormat="1" ht="23.25" customHeight="1" spans="1:12">
      <c r="A234" s="12" t="s">
        <v>386</v>
      </c>
      <c r="B234" s="13" t="s">
        <v>387</v>
      </c>
      <c r="C234" s="14"/>
      <c r="D234" s="14"/>
      <c r="E234" s="15"/>
      <c r="F234" s="15"/>
      <c r="G234" s="15"/>
      <c r="H234" s="15"/>
      <c r="I234" s="16"/>
    </row>
    <row r="235" s="1" customFormat="1" ht="28.5" customHeight="1" spans="1:12">
      <c r="A235" s="9"/>
      <c r="B235" s="17"/>
      <c r="C235" s="17" t="s">
        <v>26</v>
      </c>
      <c r="D235" s="17"/>
      <c r="E235" s="17"/>
      <c r="F235" s="18"/>
      <c r="G235" s="18"/>
      <c r="H235" s="18"/>
      <c r="I235" s="19"/>
    </row>
    <row r="236" s="1" customFormat="1" ht="28.5" customHeight="1" spans="1:12">
      <c r="A236" s="9"/>
      <c r="B236" s="17"/>
      <c r="C236" s="17" t="s">
        <v>42</v>
      </c>
      <c r="D236" s="17"/>
      <c r="E236" s="17"/>
      <c r="F236" s="18"/>
      <c r="G236" s="18"/>
      <c r="H236" s="18"/>
      <c r="I236" s="19"/>
    </row>
    <row r="237" s="1" customFormat="1" ht="54" customHeight="1" spans="1:12">
      <c r="A237" s="9">
        <v>1</v>
      </c>
      <c r="B237" s="17" t="s">
        <v>388</v>
      </c>
      <c r="C237" s="17" t="s">
        <v>44</v>
      </c>
      <c r="D237" s="17" t="s">
        <v>45</v>
      </c>
      <c r="E237" s="10" t="s">
        <v>46</v>
      </c>
      <c r="F237" s="18">
        <v>3050.21</v>
      </c>
      <c r="G237" s="18">
        <v>7.79</v>
      </c>
      <c r="H237" s="18">
        <f t="shared" ref="H237:H246" si="27">ROUND(F237*G237,2)</f>
        <v>23761.14</v>
      </c>
      <c r="I237" s="20"/>
      <c r="L237" s="25"/>
    </row>
    <row r="238" s="1" customFormat="1" ht="54" customHeight="1" spans="1:12">
      <c r="A238" s="9">
        <v>2</v>
      </c>
      <c r="B238" s="17" t="s">
        <v>389</v>
      </c>
      <c r="C238" s="17" t="s">
        <v>44</v>
      </c>
      <c r="D238" s="17" t="s">
        <v>48</v>
      </c>
      <c r="E238" s="10" t="s">
        <v>46</v>
      </c>
      <c r="F238" s="18">
        <v>2180.89</v>
      </c>
      <c r="G238" s="18">
        <v>9.11</v>
      </c>
      <c r="H238" s="18">
        <f t="shared" si="27"/>
        <v>19867.91</v>
      </c>
      <c r="I238" s="20"/>
      <c r="L238" s="25"/>
    </row>
    <row r="239" s="1" customFormat="1" ht="66.75" customHeight="1" spans="1:12">
      <c r="A239" s="9">
        <v>3</v>
      </c>
      <c r="B239" s="17" t="s">
        <v>390</v>
      </c>
      <c r="C239" s="17" t="s">
        <v>54</v>
      </c>
      <c r="D239" s="17" t="s">
        <v>55</v>
      </c>
      <c r="E239" s="10" t="s">
        <v>46</v>
      </c>
      <c r="F239" s="18">
        <v>637.03</v>
      </c>
      <c r="G239" s="18">
        <v>9.34</v>
      </c>
      <c r="H239" s="18">
        <f t="shared" si="27"/>
        <v>5949.86</v>
      </c>
      <c r="I239" s="20"/>
      <c r="L239" s="25"/>
    </row>
    <row r="240" s="1" customFormat="1" ht="66.75" customHeight="1" spans="1:12">
      <c r="A240" s="9">
        <v>4</v>
      </c>
      <c r="B240" s="17" t="s">
        <v>391</v>
      </c>
      <c r="C240" s="17" t="s">
        <v>54</v>
      </c>
      <c r="D240" s="17" t="s">
        <v>57</v>
      </c>
      <c r="E240" s="10" t="s">
        <v>46</v>
      </c>
      <c r="F240" s="18">
        <v>343.02</v>
      </c>
      <c r="G240" s="18">
        <v>10.92</v>
      </c>
      <c r="H240" s="18">
        <f t="shared" si="27"/>
        <v>3745.78</v>
      </c>
      <c r="I240" s="20"/>
      <c r="L240" s="25"/>
    </row>
    <row r="241" s="1" customFormat="1" ht="66.75" customHeight="1" spans="1:12">
      <c r="A241" s="9">
        <v>5</v>
      </c>
      <c r="B241" s="17" t="s">
        <v>392</v>
      </c>
      <c r="C241" s="17" t="s">
        <v>54</v>
      </c>
      <c r="D241" s="17" t="s">
        <v>59</v>
      </c>
      <c r="E241" s="10" t="s">
        <v>46</v>
      </c>
      <c r="F241" s="18">
        <v>915.43</v>
      </c>
      <c r="G241" s="18">
        <v>10.12</v>
      </c>
      <c r="H241" s="18">
        <f t="shared" si="27"/>
        <v>9264.15</v>
      </c>
      <c r="I241" s="20"/>
      <c r="L241" s="25"/>
    </row>
    <row r="242" s="1" customFormat="1" ht="66.75" customHeight="1" spans="1:12">
      <c r="A242" s="9">
        <v>6</v>
      </c>
      <c r="B242" s="17" t="s">
        <v>393</v>
      </c>
      <c r="C242" s="17" t="s">
        <v>54</v>
      </c>
      <c r="D242" s="17" t="s">
        <v>61</v>
      </c>
      <c r="E242" s="10" t="s">
        <v>46</v>
      </c>
      <c r="F242" s="18">
        <v>492.93</v>
      </c>
      <c r="G242" s="18">
        <v>11.85</v>
      </c>
      <c r="H242" s="18">
        <f t="shared" si="27"/>
        <v>5841.22</v>
      </c>
      <c r="I242" s="20"/>
      <c r="L242" s="25"/>
    </row>
    <row r="243" s="1" customFormat="1" ht="54" customHeight="1" spans="1:12">
      <c r="A243" s="9">
        <v>7</v>
      </c>
      <c r="B243" s="17" t="s">
        <v>394</v>
      </c>
      <c r="C243" s="17" t="s">
        <v>63</v>
      </c>
      <c r="D243" s="17" t="s">
        <v>64</v>
      </c>
      <c r="E243" s="10" t="s">
        <v>46</v>
      </c>
      <c r="F243" s="18">
        <v>703.29</v>
      </c>
      <c r="G243" s="18">
        <v>26.75</v>
      </c>
      <c r="H243" s="18">
        <f t="shared" si="27"/>
        <v>18813.01</v>
      </c>
      <c r="I243" s="20"/>
      <c r="L243" s="25"/>
    </row>
    <row r="244" s="1" customFormat="1" ht="54" customHeight="1" spans="1:12">
      <c r="A244" s="9">
        <v>8</v>
      </c>
      <c r="B244" s="17" t="s">
        <v>395</v>
      </c>
      <c r="C244" s="17" t="s">
        <v>66</v>
      </c>
      <c r="D244" s="17" t="s">
        <v>67</v>
      </c>
      <c r="E244" s="10" t="s">
        <v>46</v>
      </c>
      <c r="F244" s="18">
        <v>1077.09</v>
      </c>
      <c r="G244" s="18">
        <v>65.73</v>
      </c>
      <c r="H244" s="18">
        <f t="shared" si="27"/>
        <v>70797.13</v>
      </c>
      <c r="I244" s="20"/>
      <c r="L244" s="25"/>
    </row>
    <row r="245" s="1" customFormat="1" ht="54" customHeight="1" spans="1:12">
      <c r="A245" s="9">
        <v>9</v>
      </c>
      <c r="B245" s="17" t="s">
        <v>396</v>
      </c>
      <c r="C245" s="17" t="s">
        <v>63</v>
      </c>
      <c r="D245" s="17" t="s">
        <v>69</v>
      </c>
      <c r="E245" s="10" t="s">
        <v>46</v>
      </c>
      <c r="F245" s="18">
        <v>4251.67</v>
      </c>
      <c r="G245" s="18">
        <v>26.63</v>
      </c>
      <c r="H245" s="18">
        <f t="shared" si="27"/>
        <v>113221.97</v>
      </c>
      <c r="I245" s="20"/>
      <c r="L245" s="25"/>
    </row>
    <row r="246" s="1" customFormat="1" ht="54" customHeight="1" spans="1:12">
      <c r="A246" s="9">
        <v>10</v>
      </c>
      <c r="B246" s="17" t="s">
        <v>287</v>
      </c>
      <c r="C246" s="17" t="s">
        <v>71</v>
      </c>
      <c r="D246" s="17" t="s">
        <v>72</v>
      </c>
      <c r="E246" s="10" t="s">
        <v>46</v>
      </c>
      <c r="F246" s="18">
        <v>7619.51</v>
      </c>
      <c r="G246" s="18">
        <v>0.71</v>
      </c>
      <c r="H246" s="18">
        <f t="shared" si="27"/>
        <v>5409.85</v>
      </c>
      <c r="I246" s="20"/>
      <c r="L246" s="25"/>
    </row>
    <row r="247" s="1" customFormat="1" ht="28.5" customHeight="1" spans="1:12">
      <c r="A247" s="9"/>
      <c r="B247" s="17"/>
      <c r="C247" s="17" t="s">
        <v>73</v>
      </c>
      <c r="D247" s="17"/>
      <c r="E247" s="17"/>
      <c r="F247" s="18"/>
      <c r="G247" s="18"/>
      <c r="H247" s="18"/>
      <c r="I247" s="19"/>
    </row>
    <row r="248" s="1" customFormat="1" ht="66.75" customHeight="1" spans="1:12">
      <c r="A248" s="9">
        <v>11</v>
      </c>
      <c r="B248" s="17" t="s">
        <v>397</v>
      </c>
      <c r="C248" s="17" t="s">
        <v>75</v>
      </c>
      <c r="D248" s="17" t="s">
        <v>76</v>
      </c>
      <c r="E248" s="10" t="s">
        <v>39</v>
      </c>
      <c r="F248" s="18">
        <v>11547.66</v>
      </c>
      <c r="G248" s="18">
        <v>19.24</v>
      </c>
      <c r="H248" s="18">
        <f t="shared" ref="H248:H253" si="28">ROUND(F248*G248,2)</f>
        <v>222176.98</v>
      </c>
      <c r="I248" s="20"/>
      <c r="L248" s="25"/>
    </row>
    <row r="249" s="1" customFormat="1" ht="79.5" customHeight="1" spans="1:12">
      <c r="A249" s="9">
        <v>12</v>
      </c>
      <c r="B249" s="17" t="s">
        <v>398</v>
      </c>
      <c r="C249" s="17" t="s">
        <v>78</v>
      </c>
      <c r="D249" s="17" t="s">
        <v>79</v>
      </c>
      <c r="E249" s="10" t="s">
        <v>80</v>
      </c>
      <c r="F249" s="18">
        <v>2247.98</v>
      </c>
      <c r="G249" s="18">
        <v>281.29</v>
      </c>
      <c r="H249" s="18">
        <f t="shared" si="28"/>
        <v>632334.29</v>
      </c>
      <c r="I249" s="20"/>
      <c r="L249" s="25"/>
    </row>
    <row r="250" s="1" customFormat="1" ht="28.5" customHeight="1" spans="1:12">
      <c r="A250" s="9"/>
      <c r="B250" s="17"/>
      <c r="C250" s="17" t="s">
        <v>81</v>
      </c>
      <c r="D250" s="17"/>
      <c r="E250" s="17"/>
      <c r="F250" s="18"/>
      <c r="G250" s="18"/>
      <c r="H250" s="18"/>
      <c r="I250" s="19"/>
    </row>
    <row r="251" s="1" customFormat="1" ht="28.5" customHeight="1" spans="1:12">
      <c r="A251" s="9"/>
      <c r="B251" s="17"/>
      <c r="C251" s="17" t="s">
        <v>82</v>
      </c>
      <c r="D251" s="17"/>
      <c r="E251" s="17"/>
      <c r="F251" s="18"/>
      <c r="G251" s="18"/>
      <c r="H251" s="18"/>
      <c r="I251" s="19"/>
    </row>
    <row r="252" s="1" customFormat="1" ht="117.75" customHeight="1" spans="1:12">
      <c r="A252" s="9">
        <v>13</v>
      </c>
      <c r="B252" s="17" t="s">
        <v>399</v>
      </c>
      <c r="C252" s="17" t="s">
        <v>84</v>
      </c>
      <c r="D252" s="17" t="s">
        <v>85</v>
      </c>
      <c r="E252" s="10" t="s">
        <v>86</v>
      </c>
      <c r="F252" s="18">
        <v>1490.65</v>
      </c>
      <c r="G252" s="18">
        <v>20.74</v>
      </c>
      <c r="H252" s="18">
        <f t="shared" si="28"/>
        <v>30916.08</v>
      </c>
      <c r="I252" s="20"/>
      <c r="L252" s="25"/>
    </row>
    <row r="253" s="1" customFormat="1" ht="117.75" customHeight="1" spans="1:12">
      <c r="A253" s="9">
        <v>14</v>
      </c>
      <c r="B253" s="17" t="s">
        <v>400</v>
      </c>
      <c r="C253" s="17" t="s">
        <v>88</v>
      </c>
      <c r="D253" s="17" t="s">
        <v>89</v>
      </c>
      <c r="E253" s="10" t="s">
        <v>86</v>
      </c>
      <c r="F253" s="18">
        <v>3497.14</v>
      </c>
      <c r="G253" s="18">
        <v>21.58</v>
      </c>
      <c r="H253" s="18">
        <f t="shared" si="28"/>
        <v>75468.28</v>
      </c>
      <c r="I253" s="20"/>
      <c r="L253" s="25"/>
    </row>
    <row r="254" s="1" customFormat="1" ht="28.5" customHeight="1" spans="1:12">
      <c r="A254" s="9"/>
      <c r="B254" s="17"/>
      <c r="C254" s="17" t="s">
        <v>97</v>
      </c>
      <c r="D254" s="17"/>
      <c r="E254" s="17"/>
      <c r="F254" s="18"/>
      <c r="G254" s="18"/>
      <c r="H254" s="18"/>
      <c r="I254" s="19"/>
    </row>
    <row r="255" s="1" customFormat="1" ht="28.5" customHeight="1" spans="1:12">
      <c r="A255" s="9"/>
      <c r="B255" s="17"/>
      <c r="C255" s="17" t="s">
        <v>98</v>
      </c>
      <c r="D255" s="17"/>
      <c r="E255" s="17"/>
      <c r="F255" s="18"/>
      <c r="G255" s="18"/>
      <c r="H255" s="18"/>
      <c r="I255" s="19"/>
    </row>
    <row r="256" s="1" customFormat="1" ht="207" customHeight="1" spans="1:12">
      <c r="A256" s="9">
        <v>15</v>
      </c>
      <c r="B256" s="17" t="s">
        <v>401</v>
      </c>
      <c r="C256" s="17" t="s">
        <v>104</v>
      </c>
      <c r="D256" s="17" t="s">
        <v>402</v>
      </c>
      <c r="E256" s="10" t="s">
        <v>102</v>
      </c>
      <c r="F256" s="18">
        <v>494</v>
      </c>
      <c r="G256" s="18">
        <v>240.6</v>
      </c>
      <c r="H256" s="18">
        <f t="shared" ref="H256:H267" si="29">ROUND(F256*G256,2)</f>
        <v>118856.4</v>
      </c>
      <c r="I256" s="20"/>
      <c r="L256" s="25"/>
    </row>
    <row r="257" s="1" customFormat="1" ht="168.75" customHeight="1" spans="1:12">
      <c r="A257" s="9">
        <v>16</v>
      </c>
      <c r="B257" s="17" t="s">
        <v>403</v>
      </c>
      <c r="C257" s="17" t="s">
        <v>100</v>
      </c>
      <c r="D257" s="17" t="s">
        <v>404</v>
      </c>
      <c r="E257" s="10" t="s">
        <v>102</v>
      </c>
      <c r="F257" s="18">
        <v>1</v>
      </c>
      <c r="G257" s="18">
        <v>211.23</v>
      </c>
      <c r="H257" s="18">
        <f t="shared" si="29"/>
        <v>211.23</v>
      </c>
      <c r="I257" s="20"/>
      <c r="L257" s="25"/>
    </row>
    <row r="258" s="1" customFormat="1" ht="28.5" customHeight="1" spans="1:12">
      <c r="A258" s="9"/>
      <c r="B258" s="17"/>
      <c r="C258" s="17" t="s">
        <v>405</v>
      </c>
      <c r="D258" s="17"/>
      <c r="E258" s="17"/>
      <c r="F258" s="18"/>
      <c r="G258" s="18"/>
      <c r="H258" s="18"/>
      <c r="I258" s="19"/>
    </row>
    <row r="259" s="1" customFormat="1" ht="28.5" customHeight="1" spans="1:12">
      <c r="A259" s="9"/>
      <c r="B259" s="17"/>
      <c r="C259" s="17" t="s">
        <v>406</v>
      </c>
      <c r="D259" s="17"/>
      <c r="E259" s="17"/>
      <c r="F259" s="18"/>
      <c r="G259" s="18"/>
      <c r="H259" s="18"/>
      <c r="I259" s="19"/>
    </row>
    <row r="260" s="1" customFormat="1" ht="207" customHeight="1" spans="1:12">
      <c r="A260" s="9">
        <v>17</v>
      </c>
      <c r="B260" s="17" t="s">
        <v>407</v>
      </c>
      <c r="C260" s="17" t="s">
        <v>408</v>
      </c>
      <c r="D260" s="17" t="s">
        <v>409</v>
      </c>
      <c r="E260" s="10" t="s">
        <v>102</v>
      </c>
      <c r="F260" s="18">
        <v>166</v>
      </c>
      <c r="G260" s="18">
        <v>3410.59</v>
      </c>
      <c r="H260" s="18">
        <f t="shared" si="29"/>
        <v>566157.94</v>
      </c>
      <c r="I260" s="20"/>
      <c r="L260" s="25"/>
    </row>
    <row r="261" s="1" customFormat="1" ht="207" customHeight="1" spans="1:12">
      <c r="A261" s="9">
        <v>18</v>
      </c>
      <c r="B261" s="17" t="s">
        <v>410</v>
      </c>
      <c r="C261" s="17" t="s">
        <v>411</v>
      </c>
      <c r="D261" s="17" t="s">
        <v>412</v>
      </c>
      <c r="E261" s="10" t="s">
        <v>102</v>
      </c>
      <c r="F261" s="18">
        <v>64</v>
      </c>
      <c r="G261" s="18">
        <v>3537.59</v>
      </c>
      <c r="H261" s="18">
        <f t="shared" si="29"/>
        <v>226405.76</v>
      </c>
      <c r="I261" s="20"/>
      <c r="L261" s="25"/>
    </row>
    <row r="262" s="1" customFormat="1" ht="207" customHeight="1" spans="1:12">
      <c r="A262" s="9">
        <v>19</v>
      </c>
      <c r="B262" s="17" t="s">
        <v>413</v>
      </c>
      <c r="C262" s="17" t="s">
        <v>414</v>
      </c>
      <c r="D262" s="17" t="s">
        <v>415</v>
      </c>
      <c r="E262" s="10" t="s">
        <v>102</v>
      </c>
      <c r="F262" s="18">
        <v>21</v>
      </c>
      <c r="G262" s="18">
        <v>3677.71</v>
      </c>
      <c r="H262" s="18">
        <f t="shared" si="29"/>
        <v>77231.91</v>
      </c>
      <c r="I262" s="20"/>
      <c r="L262" s="25"/>
    </row>
    <row r="263" s="1" customFormat="1" ht="207" customHeight="1" spans="1:12">
      <c r="A263" s="9">
        <v>20</v>
      </c>
      <c r="B263" s="17" t="s">
        <v>99</v>
      </c>
      <c r="C263" s="17" t="s">
        <v>416</v>
      </c>
      <c r="D263" s="17" t="s">
        <v>417</v>
      </c>
      <c r="E263" s="10" t="s">
        <v>102</v>
      </c>
      <c r="F263" s="18">
        <v>2</v>
      </c>
      <c r="G263" s="18">
        <v>3991.48</v>
      </c>
      <c r="H263" s="18">
        <f t="shared" si="29"/>
        <v>7982.96</v>
      </c>
      <c r="I263" s="20"/>
      <c r="L263" s="25"/>
    </row>
    <row r="264" s="1" customFormat="1" ht="207" customHeight="1" spans="1:12">
      <c r="A264" s="9">
        <v>21</v>
      </c>
      <c r="B264" s="17" t="s">
        <v>103</v>
      </c>
      <c r="C264" s="17" t="s">
        <v>418</v>
      </c>
      <c r="D264" s="17" t="s">
        <v>419</v>
      </c>
      <c r="E264" s="10" t="s">
        <v>102</v>
      </c>
      <c r="F264" s="18">
        <v>34</v>
      </c>
      <c r="G264" s="18">
        <v>4186.94</v>
      </c>
      <c r="H264" s="18">
        <f t="shared" si="29"/>
        <v>142355.96</v>
      </c>
      <c r="I264" s="20"/>
      <c r="L264" s="25"/>
    </row>
    <row r="265" s="1" customFormat="1" ht="207" customHeight="1" spans="1:12">
      <c r="A265" s="9">
        <v>22</v>
      </c>
      <c r="B265" s="17" t="s">
        <v>107</v>
      </c>
      <c r="C265" s="17" t="s">
        <v>420</v>
      </c>
      <c r="D265" s="17" t="s">
        <v>421</v>
      </c>
      <c r="E265" s="10" t="s">
        <v>102</v>
      </c>
      <c r="F265" s="18">
        <v>18</v>
      </c>
      <c r="G265" s="18">
        <v>4540.8</v>
      </c>
      <c r="H265" s="18">
        <f t="shared" si="29"/>
        <v>81734.4</v>
      </c>
      <c r="I265" s="20"/>
      <c r="L265" s="25"/>
    </row>
    <row r="266" s="1" customFormat="1" ht="207" customHeight="1" spans="1:12">
      <c r="A266" s="9">
        <v>23</v>
      </c>
      <c r="B266" s="17" t="s">
        <v>422</v>
      </c>
      <c r="C266" s="17" t="s">
        <v>423</v>
      </c>
      <c r="D266" s="17" t="s">
        <v>424</v>
      </c>
      <c r="E266" s="10" t="s">
        <v>102</v>
      </c>
      <c r="F266" s="18">
        <v>2</v>
      </c>
      <c r="G266" s="18">
        <v>4831.71</v>
      </c>
      <c r="H266" s="18">
        <f t="shared" si="29"/>
        <v>9663.42</v>
      </c>
      <c r="I266" s="20"/>
      <c r="L266" s="25"/>
    </row>
    <row r="267" s="1" customFormat="1" ht="207" customHeight="1" spans="1:12">
      <c r="A267" s="9">
        <v>24</v>
      </c>
      <c r="B267" s="17" t="s">
        <v>425</v>
      </c>
      <c r="C267" s="17" t="s">
        <v>426</v>
      </c>
      <c r="D267" s="17" t="s">
        <v>427</v>
      </c>
      <c r="E267" s="10" t="s">
        <v>102</v>
      </c>
      <c r="F267" s="18">
        <v>1</v>
      </c>
      <c r="G267" s="18">
        <v>5155.43</v>
      </c>
      <c r="H267" s="18">
        <f t="shared" si="29"/>
        <v>5155.43</v>
      </c>
      <c r="I267" s="20"/>
      <c r="L267" s="25"/>
    </row>
    <row r="268" s="1" customFormat="1" ht="18" customHeight="1" spans="1:12">
      <c r="A268" s="9"/>
      <c r="B268" s="17"/>
      <c r="C268" s="17" t="s">
        <v>428</v>
      </c>
      <c r="D268" s="17"/>
      <c r="E268" s="17"/>
      <c r="F268" s="18"/>
      <c r="G268" s="18"/>
      <c r="H268" s="18"/>
      <c r="I268" s="19"/>
    </row>
    <row r="269" s="1" customFormat="1" ht="207" customHeight="1" spans="1:12">
      <c r="A269" s="9">
        <v>25</v>
      </c>
      <c r="B269" s="17" t="s">
        <v>429</v>
      </c>
      <c r="C269" s="17" t="s">
        <v>430</v>
      </c>
      <c r="D269" s="17" t="s">
        <v>431</v>
      </c>
      <c r="E269" s="10" t="s">
        <v>102</v>
      </c>
      <c r="F269" s="18">
        <v>3</v>
      </c>
      <c r="G269" s="18">
        <v>3290.64</v>
      </c>
      <c r="H269" s="18">
        <f t="shared" ref="H269:H272" si="30">ROUND(F269*G269,2)</f>
        <v>9871.92</v>
      </c>
      <c r="I269" s="20"/>
      <c r="L269" s="25"/>
    </row>
    <row r="270" s="1" customFormat="1" ht="18" customHeight="1" spans="1:12">
      <c r="A270" s="9"/>
      <c r="B270" s="17"/>
      <c r="C270" s="17" t="s">
        <v>432</v>
      </c>
      <c r="D270" s="17"/>
      <c r="E270" s="17"/>
      <c r="F270" s="18"/>
      <c r="G270" s="18"/>
      <c r="H270" s="18"/>
      <c r="I270" s="19"/>
    </row>
    <row r="271" s="1" customFormat="1" ht="66.75" customHeight="1" spans="1:12">
      <c r="A271" s="9">
        <v>26</v>
      </c>
      <c r="B271" s="17" t="s">
        <v>433</v>
      </c>
      <c r="C271" s="17" t="s">
        <v>434</v>
      </c>
      <c r="D271" s="17" t="s">
        <v>435</v>
      </c>
      <c r="E271" s="10" t="s">
        <v>80</v>
      </c>
      <c r="F271" s="18">
        <v>1.77</v>
      </c>
      <c r="G271" s="18">
        <v>8269.19</v>
      </c>
      <c r="H271" s="18">
        <f t="shared" si="30"/>
        <v>14636.47</v>
      </c>
      <c r="I271" s="20"/>
      <c r="L271" s="25"/>
    </row>
    <row r="272" s="1" customFormat="1" ht="54" customHeight="1" spans="1:12">
      <c r="A272" s="9">
        <v>27</v>
      </c>
      <c r="B272" s="17" t="s">
        <v>436</v>
      </c>
      <c r="C272" s="17" t="s">
        <v>437</v>
      </c>
      <c r="D272" s="17" t="s">
        <v>438</v>
      </c>
      <c r="E272" s="10" t="s">
        <v>439</v>
      </c>
      <c r="F272" s="18">
        <v>311</v>
      </c>
      <c r="G272" s="18">
        <v>54.81</v>
      </c>
      <c r="H272" s="18">
        <f t="shared" si="30"/>
        <v>17045.91</v>
      </c>
      <c r="I272" s="20"/>
      <c r="L272" s="25"/>
    </row>
    <row r="273" s="1" customFormat="1" ht="28.5" customHeight="1" spans="1:12">
      <c r="A273" s="9"/>
      <c r="B273" s="17"/>
      <c r="C273" s="17" t="s">
        <v>106</v>
      </c>
      <c r="D273" s="17"/>
      <c r="E273" s="17"/>
      <c r="F273" s="18"/>
      <c r="G273" s="18"/>
      <c r="H273" s="18"/>
      <c r="I273" s="19"/>
    </row>
    <row r="274" s="1" customFormat="1" ht="79.5" customHeight="1" spans="1:12">
      <c r="A274" s="9">
        <v>28</v>
      </c>
      <c r="B274" s="17" t="s">
        <v>440</v>
      </c>
      <c r="C274" s="17" t="s">
        <v>108</v>
      </c>
      <c r="D274" s="17" t="s">
        <v>109</v>
      </c>
      <c r="E274" s="10" t="s">
        <v>102</v>
      </c>
      <c r="F274" s="18">
        <v>775</v>
      </c>
      <c r="G274" s="18">
        <v>1242.03</v>
      </c>
      <c r="H274" s="18">
        <f t="shared" ref="H274:H277" si="31">ROUND(F274*G274,2)</f>
        <v>962573.25</v>
      </c>
      <c r="I274" s="20"/>
      <c r="L274" s="25"/>
    </row>
    <row r="275" s="1" customFormat="1" ht="18" customHeight="1" spans="1:12">
      <c r="A275" s="9"/>
      <c r="B275" s="17"/>
      <c r="C275" s="17" t="s">
        <v>27</v>
      </c>
      <c r="D275" s="17"/>
      <c r="E275" s="17"/>
      <c r="F275" s="18"/>
      <c r="G275" s="18"/>
      <c r="H275" s="18"/>
      <c r="I275" s="19"/>
    </row>
    <row r="276" s="1" customFormat="1" ht="92.25" customHeight="1" spans="1:12">
      <c r="A276" s="9">
        <v>29</v>
      </c>
      <c r="B276" s="17" t="s">
        <v>441</v>
      </c>
      <c r="C276" s="17" t="s">
        <v>111</v>
      </c>
      <c r="D276" s="17" t="s">
        <v>112</v>
      </c>
      <c r="E276" s="10" t="s">
        <v>31</v>
      </c>
      <c r="F276" s="18">
        <v>97</v>
      </c>
      <c r="G276" s="18">
        <v>128.75</v>
      </c>
      <c r="H276" s="18">
        <f t="shared" si="31"/>
        <v>12488.75</v>
      </c>
      <c r="I276" s="20"/>
      <c r="L276" s="25"/>
    </row>
    <row r="277" s="1" customFormat="1" ht="66.75" customHeight="1" spans="1:12">
      <c r="A277" s="9">
        <v>30</v>
      </c>
      <c r="B277" s="17" t="s">
        <v>32</v>
      </c>
      <c r="C277" s="17" t="s">
        <v>33</v>
      </c>
      <c r="D277" s="17" t="s">
        <v>34</v>
      </c>
      <c r="E277" s="10" t="s">
        <v>31</v>
      </c>
      <c r="F277" s="18">
        <v>5</v>
      </c>
      <c r="G277" s="18">
        <v>20</v>
      </c>
      <c r="H277" s="18">
        <f t="shared" si="31"/>
        <v>100</v>
      </c>
      <c r="I277" s="20"/>
      <c r="L277" s="25"/>
    </row>
    <row r="278" s="1" customFormat="1" ht="18" customHeight="1" spans="1:12">
      <c r="A278" s="9"/>
      <c r="B278" s="17"/>
      <c r="C278" s="17" t="s">
        <v>116</v>
      </c>
      <c r="D278" s="17"/>
      <c r="E278" s="17"/>
      <c r="F278" s="18"/>
      <c r="G278" s="18"/>
      <c r="H278" s="18"/>
      <c r="I278" s="19"/>
    </row>
    <row r="279" s="1" customFormat="1" ht="168.75" customHeight="1" spans="1:12">
      <c r="A279" s="9">
        <v>31</v>
      </c>
      <c r="B279" s="17" t="s">
        <v>442</v>
      </c>
      <c r="C279" s="17" t="s">
        <v>304</v>
      </c>
      <c r="D279" s="17" t="s">
        <v>305</v>
      </c>
      <c r="E279" s="10" t="s">
        <v>102</v>
      </c>
      <c r="F279" s="18">
        <v>67</v>
      </c>
      <c r="G279" s="18">
        <v>269.18</v>
      </c>
      <c r="H279" s="18">
        <f t="shared" ref="H279:H291" si="32">ROUND(F279*G279,2)</f>
        <v>18035.06</v>
      </c>
      <c r="I279" s="20"/>
      <c r="L279" s="25"/>
    </row>
    <row r="280" s="1" customFormat="1" ht="41.25" customHeight="1" spans="1:12">
      <c r="A280" s="9">
        <v>32</v>
      </c>
      <c r="B280" s="17" t="s">
        <v>443</v>
      </c>
      <c r="C280" s="17" t="s">
        <v>307</v>
      </c>
      <c r="D280" s="17" t="s">
        <v>308</v>
      </c>
      <c r="E280" s="10" t="s">
        <v>102</v>
      </c>
      <c r="F280" s="18">
        <v>67</v>
      </c>
      <c r="G280" s="18">
        <v>47.07</v>
      </c>
      <c r="H280" s="18">
        <f t="shared" si="32"/>
        <v>3153.69</v>
      </c>
      <c r="I280" s="20"/>
      <c r="L280" s="25"/>
    </row>
    <row r="281" s="1" customFormat="1" ht="28.5" customHeight="1" spans="1:12">
      <c r="A281" s="9"/>
      <c r="B281" s="17"/>
      <c r="C281" s="17" t="s">
        <v>120</v>
      </c>
      <c r="D281" s="17"/>
      <c r="E281" s="17"/>
      <c r="F281" s="18"/>
      <c r="G281" s="18"/>
      <c r="H281" s="18"/>
      <c r="I281" s="19"/>
    </row>
    <row r="282" s="1" customFormat="1" ht="79.5" customHeight="1" spans="1:12">
      <c r="A282" s="9"/>
      <c r="B282" s="17"/>
      <c r="C282" s="17" t="s">
        <v>444</v>
      </c>
      <c r="D282" s="17"/>
      <c r="E282" s="17"/>
      <c r="F282" s="18"/>
      <c r="G282" s="18"/>
      <c r="H282" s="18"/>
      <c r="I282" s="19"/>
    </row>
    <row r="283" s="1" customFormat="1" ht="54" customHeight="1" spans="1:12">
      <c r="A283" s="9">
        <v>33</v>
      </c>
      <c r="B283" s="17" t="s">
        <v>445</v>
      </c>
      <c r="C283" s="17" t="s">
        <v>123</v>
      </c>
      <c r="D283" s="17" t="s">
        <v>124</v>
      </c>
      <c r="E283" s="10" t="s">
        <v>86</v>
      </c>
      <c r="F283" s="18">
        <v>724.77</v>
      </c>
      <c r="G283" s="18">
        <v>2.76</v>
      </c>
      <c r="H283" s="18">
        <f t="shared" si="32"/>
        <v>2000.37</v>
      </c>
      <c r="I283" s="20"/>
      <c r="L283" s="25"/>
    </row>
    <row r="284" s="1" customFormat="1" ht="54" customHeight="1" spans="1:12">
      <c r="A284" s="9">
        <v>34</v>
      </c>
      <c r="B284" s="17" t="s">
        <v>446</v>
      </c>
      <c r="C284" s="17" t="s">
        <v>126</v>
      </c>
      <c r="D284" s="17" t="s">
        <v>127</v>
      </c>
      <c r="E284" s="10" t="s">
        <v>86</v>
      </c>
      <c r="F284" s="18">
        <v>724.77</v>
      </c>
      <c r="G284" s="18">
        <v>3.26</v>
      </c>
      <c r="H284" s="18">
        <f t="shared" si="32"/>
        <v>2362.75</v>
      </c>
      <c r="I284" s="20"/>
      <c r="L284" s="25"/>
    </row>
    <row r="285" s="1" customFormat="1" ht="54" customHeight="1" spans="1:12">
      <c r="A285" s="9">
        <v>35</v>
      </c>
      <c r="B285" s="17" t="s">
        <v>128</v>
      </c>
      <c r="C285" s="17" t="s">
        <v>129</v>
      </c>
      <c r="D285" s="17" t="s">
        <v>130</v>
      </c>
      <c r="E285" s="10" t="s">
        <v>39</v>
      </c>
      <c r="F285" s="18">
        <v>1083.41</v>
      </c>
      <c r="G285" s="18">
        <v>0.41</v>
      </c>
      <c r="H285" s="18">
        <f t="shared" si="32"/>
        <v>444.2</v>
      </c>
      <c r="I285" s="20"/>
      <c r="L285" s="25"/>
    </row>
    <row r="286" s="1" customFormat="1" ht="54" customHeight="1" spans="1:12">
      <c r="A286" s="9">
        <v>36</v>
      </c>
      <c r="B286" s="17" t="s">
        <v>447</v>
      </c>
      <c r="C286" s="17" t="s">
        <v>132</v>
      </c>
      <c r="D286" s="17" t="s">
        <v>448</v>
      </c>
      <c r="E286" s="10" t="s">
        <v>39</v>
      </c>
      <c r="F286" s="18">
        <v>719.92</v>
      </c>
      <c r="G286" s="18">
        <v>0.94</v>
      </c>
      <c r="H286" s="18">
        <f t="shared" si="32"/>
        <v>676.72</v>
      </c>
      <c r="I286" s="20"/>
      <c r="L286" s="25"/>
    </row>
    <row r="287" s="1" customFormat="1" ht="54" customHeight="1" spans="1:12">
      <c r="A287" s="9">
        <v>37</v>
      </c>
      <c r="B287" s="17" t="s">
        <v>449</v>
      </c>
      <c r="C287" s="17" t="s">
        <v>135</v>
      </c>
      <c r="D287" s="17" t="s">
        <v>450</v>
      </c>
      <c r="E287" s="10" t="s">
        <v>39</v>
      </c>
      <c r="F287" s="18">
        <v>718.81</v>
      </c>
      <c r="G287" s="18">
        <v>1.2</v>
      </c>
      <c r="H287" s="18">
        <f t="shared" si="32"/>
        <v>862.57</v>
      </c>
      <c r="I287" s="20"/>
      <c r="L287" s="25"/>
    </row>
    <row r="288" s="1" customFormat="1" ht="54" customHeight="1" spans="1:12">
      <c r="A288" s="9">
        <v>38</v>
      </c>
      <c r="B288" s="17" t="s">
        <v>451</v>
      </c>
      <c r="C288" s="17" t="s">
        <v>138</v>
      </c>
      <c r="D288" s="17" t="s">
        <v>452</v>
      </c>
      <c r="E288" s="10" t="s">
        <v>39</v>
      </c>
      <c r="F288" s="18">
        <v>719.92</v>
      </c>
      <c r="G288" s="18">
        <v>33.46</v>
      </c>
      <c r="H288" s="18">
        <f t="shared" si="32"/>
        <v>24088.52</v>
      </c>
      <c r="I288" s="20"/>
      <c r="L288" s="25"/>
    </row>
    <row r="289" s="1" customFormat="1" ht="54" customHeight="1" spans="1:12">
      <c r="A289" s="9">
        <v>39</v>
      </c>
      <c r="B289" s="17" t="s">
        <v>453</v>
      </c>
      <c r="C289" s="17" t="s">
        <v>138</v>
      </c>
      <c r="D289" s="17" t="s">
        <v>330</v>
      </c>
      <c r="E289" s="10" t="s">
        <v>39</v>
      </c>
      <c r="F289" s="18">
        <v>718.81</v>
      </c>
      <c r="G289" s="18">
        <v>39.29</v>
      </c>
      <c r="H289" s="18">
        <f t="shared" si="32"/>
        <v>28242.04</v>
      </c>
      <c r="I289" s="20"/>
      <c r="L289" s="25"/>
    </row>
    <row r="290" s="1" customFormat="1" ht="41.25" customHeight="1" spans="1:12">
      <c r="A290" s="9">
        <v>40</v>
      </c>
      <c r="B290" s="17" t="s">
        <v>142</v>
      </c>
      <c r="C290" s="17" t="s">
        <v>143</v>
      </c>
      <c r="D290" s="17" t="s">
        <v>144</v>
      </c>
      <c r="E290" s="10" t="s">
        <v>39</v>
      </c>
      <c r="F290" s="18">
        <v>718.81</v>
      </c>
      <c r="G290" s="18">
        <v>0.42</v>
      </c>
      <c r="H290" s="18">
        <f t="shared" si="32"/>
        <v>301.9</v>
      </c>
      <c r="I290" s="20"/>
      <c r="L290" s="25"/>
    </row>
    <row r="291" s="1" customFormat="1" ht="66.75" customHeight="1" spans="1:12">
      <c r="A291" s="9">
        <v>41</v>
      </c>
      <c r="B291" s="17" t="s">
        <v>454</v>
      </c>
      <c r="C291" s="17" t="s">
        <v>146</v>
      </c>
      <c r="D291" s="17" t="s">
        <v>147</v>
      </c>
      <c r="E291" s="10" t="s">
        <v>148</v>
      </c>
      <c r="F291" s="18">
        <v>905</v>
      </c>
      <c r="G291" s="18">
        <v>21.46</v>
      </c>
      <c r="H291" s="18">
        <f t="shared" si="32"/>
        <v>19421.3</v>
      </c>
      <c r="I291" s="20"/>
      <c r="L291" s="25"/>
    </row>
    <row r="292" s="1" customFormat="1" ht="66.75" customHeight="1" spans="1:12">
      <c r="A292" s="9"/>
      <c r="B292" s="17"/>
      <c r="C292" s="17" t="s">
        <v>309</v>
      </c>
      <c r="D292" s="17"/>
      <c r="E292" s="17"/>
      <c r="F292" s="18"/>
      <c r="G292" s="18"/>
      <c r="H292" s="18"/>
      <c r="I292" s="19"/>
    </row>
    <row r="293" s="1" customFormat="1" ht="54" customHeight="1" spans="1:12">
      <c r="A293" s="9">
        <v>42</v>
      </c>
      <c r="B293" s="17" t="s">
        <v>455</v>
      </c>
      <c r="C293" s="17" t="s">
        <v>123</v>
      </c>
      <c r="D293" s="17" t="s">
        <v>124</v>
      </c>
      <c r="E293" s="10" t="s">
        <v>86</v>
      </c>
      <c r="F293" s="18">
        <v>277.24</v>
      </c>
      <c r="G293" s="18">
        <v>2.76</v>
      </c>
      <c r="H293" s="18">
        <f t="shared" ref="H293:H301" si="33">ROUND(F293*G293,2)</f>
        <v>765.18</v>
      </c>
      <c r="I293" s="20"/>
      <c r="L293" s="25"/>
    </row>
    <row r="294" s="1" customFormat="1" ht="54" customHeight="1" spans="1:12">
      <c r="A294" s="9">
        <v>43</v>
      </c>
      <c r="B294" s="17" t="s">
        <v>456</v>
      </c>
      <c r="C294" s="17" t="s">
        <v>126</v>
      </c>
      <c r="D294" s="17" t="s">
        <v>127</v>
      </c>
      <c r="E294" s="10" t="s">
        <v>86</v>
      </c>
      <c r="F294" s="18">
        <v>277.24</v>
      </c>
      <c r="G294" s="18">
        <v>3.26</v>
      </c>
      <c r="H294" s="18">
        <f t="shared" si="33"/>
        <v>903.8</v>
      </c>
      <c r="I294" s="20"/>
      <c r="L294" s="25"/>
    </row>
    <row r="295" s="1" customFormat="1" ht="54" customHeight="1" spans="1:12">
      <c r="A295" s="9">
        <v>44</v>
      </c>
      <c r="B295" s="17" t="s">
        <v>131</v>
      </c>
      <c r="C295" s="17" t="s">
        <v>129</v>
      </c>
      <c r="D295" s="17" t="s">
        <v>130</v>
      </c>
      <c r="E295" s="10" t="s">
        <v>39</v>
      </c>
      <c r="F295" s="18">
        <v>403.1</v>
      </c>
      <c r="G295" s="18">
        <v>0.41</v>
      </c>
      <c r="H295" s="18">
        <f t="shared" si="33"/>
        <v>165.27</v>
      </c>
      <c r="I295" s="20"/>
      <c r="L295" s="25"/>
    </row>
    <row r="296" s="1" customFormat="1" ht="54" customHeight="1" spans="1:12">
      <c r="A296" s="9">
        <v>45</v>
      </c>
      <c r="B296" s="17" t="s">
        <v>457</v>
      </c>
      <c r="C296" s="17" t="s">
        <v>132</v>
      </c>
      <c r="D296" s="17" t="s">
        <v>313</v>
      </c>
      <c r="E296" s="10" t="s">
        <v>39</v>
      </c>
      <c r="F296" s="18">
        <v>263.37</v>
      </c>
      <c r="G296" s="18">
        <v>0.77</v>
      </c>
      <c r="H296" s="18">
        <f t="shared" si="33"/>
        <v>202.79</v>
      </c>
      <c r="I296" s="20"/>
      <c r="L296" s="25"/>
    </row>
    <row r="297" s="1" customFormat="1" ht="54" customHeight="1" spans="1:12">
      <c r="A297" s="9">
        <v>46</v>
      </c>
      <c r="B297" s="17" t="s">
        <v>458</v>
      </c>
      <c r="C297" s="17" t="s">
        <v>135</v>
      </c>
      <c r="D297" s="17" t="s">
        <v>315</v>
      </c>
      <c r="E297" s="10" t="s">
        <v>39</v>
      </c>
      <c r="F297" s="18">
        <v>262.26</v>
      </c>
      <c r="G297" s="18">
        <v>0.86</v>
      </c>
      <c r="H297" s="18">
        <f t="shared" si="33"/>
        <v>225.54</v>
      </c>
      <c r="I297" s="20"/>
      <c r="L297" s="25"/>
    </row>
    <row r="298" s="1" customFormat="1" ht="54" customHeight="1" spans="1:12">
      <c r="A298" s="9">
        <v>47</v>
      </c>
      <c r="B298" s="17" t="s">
        <v>459</v>
      </c>
      <c r="C298" s="17" t="s">
        <v>138</v>
      </c>
      <c r="D298" s="17" t="s">
        <v>317</v>
      </c>
      <c r="E298" s="10" t="s">
        <v>39</v>
      </c>
      <c r="F298" s="18">
        <v>263.37</v>
      </c>
      <c r="G298" s="18">
        <v>29.58</v>
      </c>
      <c r="H298" s="18">
        <f t="shared" si="33"/>
        <v>7790.48</v>
      </c>
      <c r="I298" s="20"/>
      <c r="L298" s="25"/>
    </row>
    <row r="299" s="1" customFormat="1" ht="54" customHeight="1" spans="1:12">
      <c r="A299" s="9">
        <v>48</v>
      </c>
      <c r="B299" s="17" t="s">
        <v>460</v>
      </c>
      <c r="C299" s="17" t="s">
        <v>138</v>
      </c>
      <c r="D299" s="17" t="s">
        <v>319</v>
      </c>
      <c r="E299" s="10" t="s">
        <v>39</v>
      </c>
      <c r="F299" s="18">
        <v>262.26</v>
      </c>
      <c r="G299" s="18">
        <v>31.51</v>
      </c>
      <c r="H299" s="18">
        <f t="shared" si="33"/>
        <v>8263.81</v>
      </c>
      <c r="I299" s="20"/>
      <c r="L299" s="25"/>
    </row>
    <row r="300" s="1" customFormat="1" ht="41.25" customHeight="1" spans="1:12">
      <c r="A300" s="9">
        <v>49</v>
      </c>
      <c r="B300" s="17" t="s">
        <v>158</v>
      </c>
      <c r="C300" s="17" t="s">
        <v>143</v>
      </c>
      <c r="D300" s="17" t="s">
        <v>144</v>
      </c>
      <c r="E300" s="10" t="s">
        <v>39</v>
      </c>
      <c r="F300" s="18">
        <v>262.26</v>
      </c>
      <c r="G300" s="18">
        <v>0.42</v>
      </c>
      <c r="H300" s="18">
        <f t="shared" si="33"/>
        <v>110.15</v>
      </c>
      <c r="I300" s="20"/>
      <c r="L300" s="25"/>
    </row>
    <row r="301" s="1" customFormat="1" ht="66.75" customHeight="1" spans="1:12">
      <c r="A301" s="9">
        <v>50</v>
      </c>
      <c r="B301" s="17" t="s">
        <v>461</v>
      </c>
      <c r="C301" s="17" t="s">
        <v>146</v>
      </c>
      <c r="D301" s="17" t="s">
        <v>147</v>
      </c>
      <c r="E301" s="10" t="s">
        <v>148</v>
      </c>
      <c r="F301" s="18">
        <v>346</v>
      </c>
      <c r="G301" s="18">
        <v>21.46</v>
      </c>
      <c r="H301" s="18">
        <f t="shared" si="33"/>
        <v>7425.16</v>
      </c>
      <c r="I301" s="20"/>
      <c r="L301" s="25"/>
    </row>
    <row r="302" s="1" customFormat="1" ht="66.75" customHeight="1" spans="1:12">
      <c r="A302" s="9"/>
      <c r="B302" s="17"/>
      <c r="C302" s="17" t="s">
        <v>462</v>
      </c>
      <c r="D302" s="17"/>
      <c r="E302" s="17"/>
      <c r="F302" s="18"/>
      <c r="G302" s="18"/>
      <c r="H302" s="18"/>
      <c r="I302" s="19"/>
    </row>
    <row r="303" s="1" customFormat="1" ht="54" customHeight="1" spans="1:12">
      <c r="A303" s="9">
        <v>51</v>
      </c>
      <c r="B303" s="17" t="s">
        <v>122</v>
      </c>
      <c r="C303" s="17" t="s">
        <v>126</v>
      </c>
      <c r="D303" s="17" t="s">
        <v>127</v>
      </c>
      <c r="E303" s="10" t="s">
        <v>86</v>
      </c>
      <c r="F303" s="18">
        <v>10326.58</v>
      </c>
      <c r="G303" s="18">
        <v>3.26</v>
      </c>
      <c r="H303" s="18">
        <f t="shared" ref="H303:H310" si="34">ROUND(F303*G303,2)</f>
        <v>33664.65</v>
      </c>
      <c r="I303" s="20"/>
      <c r="L303" s="25"/>
    </row>
    <row r="304" s="1" customFormat="1" ht="54" customHeight="1" spans="1:12">
      <c r="A304" s="9">
        <v>52</v>
      </c>
      <c r="B304" s="17" t="s">
        <v>151</v>
      </c>
      <c r="C304" s="17" t="s">
        <v>323</v>
      </c>
      <c r="D304" s="17" t="s">
        <v>350</v>
      </c>
      <c r="E304" s="10" t="s">
        <v>39</v>
      </c>
      <c r="F304" s="18">
        <v>5799.75</v>
      </c>
      <c r="G304" s="18">
        <v>0.77</v>
      </c>
      <c r="H304" s="18">
        <f t="shared" si="34"/>
        <v>4465.81</v>
      </c>
      <c r="I304" s="20"/>
      <c r="L304" s="25"/>
    </row>
    <row r="305" s="1" customFormat="1" ht="54" customHeight="1" spans="1:12">
      <c r="A305" s="9">
        <v>53</v>
      </c>
      <c r="B305" s="17" t="s">
        <v>270</v>
      </c>
      <c r="C305" s="17" t="s">
        <v>325</v>
      </c>
      <c r="D305" s="17" t="s">
        <v>133</v>
      </c>
      <c r="E305" s="10" t="s">
        <v>39</v>
      </c>
      <c r="F305" s="18">
        <v>5799.14</v>
      </c>
      <c r="G305" s="18">
        <v>0.86</v>
      </c>
      <c r="H305" s="18">
        <f t="shared" si="34"/>
        <v>4987.26</v>
      </c>
      <c r="I305" s="20"/>
      <c r="L305" s="25"/>
    </row>
    <row r="306" s="1" customFormat="1" ht="66.75" customHeight="1" spans="1:12">
      <c r="A306" s="9">
        <v>54</v>
      </c>
      <c r="B306" s="17" t="s">
        <v>463</v>
      </c>
      <c r="C306" s="17" t="s">
        <v>138</v>
      </c>
      <c r="D306" s="17" t="s">
        <v>358</v>
      </c>
      <c r="E306" s="10" t="s">
        <v>39</v>
      </c>
      <c r="F306" s="18">
        <v>5799.75</v>
      </c>
      <c r="G306" s="18">
        <v>54.24</v>
      </c>
      <c r="H306" s="18">
        <f t="shared" si="34"/>
        <v>314578.44</v>
      </c>
      <c r="I306" s="20"/>
      <c r="L306" s="25"/>
    </row>
    <row r="307" s="1" customFormat="1" ht="54" customHeight="1" spans="1:12">
      <c r="A307" s="9">
        <v>55</v>
      </c>
      <c r="B307" s="17" t="s">
        <v>464</v>
      </c>
      <c r="C307" s="17" t="s">
        <v>138</v>
      </c>
      <c r="D307" s="17" t="s">
        <v>319</v>
      </c>
      <c r="E307" s="10" t="s">
        <v>39</v>
      </c>
      <c r="F307" s="18">
        <v>8355.61</v>
      </c>
      <c r="G307" s="18">
        <v>31.51</v>
      </c>
      <c r="H307" s="18">
        <f t="shared" si="34"/>
        <v>263285.27</v>
      </c>
      <c r="I307" s="20"/>
      <c r="L307" s="25"/>
    </row>
    <row r="308" s="1" customFormat="1" ht="41.25" customHeight="1" spans="1:12">
      <c r="A308" s="9">
        <v>56</v>
      </c>
      <c r="B308" s="17" t="s">
        <v>344</v>
      </c>
      <c r="C308" s="17" t="s">
        <v>143</v>
      </c>
      <c r="D308" s="17" t="s">
        <v>144</v>
      </c>
      <c r="E308" s="10" t="s">
        <v>39</v>
      </c>
      <c r="F308" s="18">
        <v>8355.61</v>
      </c>
      <c r="G308" s="18">
        <v>0.42</v>
      </c>
      <c r="H308" s="18">
        <f t="shared" si="34"/>
        <v>3509.36</v>
      </c>
      <c r="I308" s="20"/>
      <c r="L308" s="25"/>
    </row>
    <row r="309" s="1" customFormat="1" ht="66.75" customHeight="1" spans="1:12">
      <c r="A309" s="9">
        <v>57</v>
      </c>
      <c r="B309" s="17" t="s">
        <v>465</v>
      </c>
      <c r="C309" s="17" t="s">
        <v>146</v>
      </c>
      <c r="D309" s="17" t="s">
        <v>147</v>
      </c>
      <c r="E309" s="10" t="s">
        <v>148</v>
      </c>
      <c r="F309" s="18">
        <v>42107</v>
      </c>
      <c r="G309" s="18">
        <v>21.46</v>
      </c>
      <c r="H309" s="18">
        <f t="shared" si="34"/>
        <v>903616.22</v>
      </c>
      <c r="I309" s="20"/>
      <c r="L309" s="25"/>
    </row>
    <row r="310" s="1" customFormat="1" ht="79.5" customHeight="1" spans="1:12">
      <c r="A310" s="9">
        <v>58</v>
      </c>
      <c r="B310" s="17" t="s">
        <v>466</v>
      </c>
      <c r="C310" s="17" t="s">
        <v>333</v>
      </c>
      <c r="D310" s="17" t="s">
        <v>334</v>
      </c>
      <c r="E310" s="10" t="s">
        <v>148</v>
      </c>
      <c r="F310" s="18">
        <v>1</v>
      </c>
      <c r="G310" s="18">
        <v>122.09</v>
      </c>
      <c r="H310" s="18">
        <f t="shared" si="34"/>
        <v>122.09</v>
      </c>
      <c r="I310" s="20"/>
      <c r="L310" s="25"/>
    </row>
    <row r="311" s="1" customFormat="1" ht="18" customHeight="1" spans="1:12">
      <c r="A311" s="9"/>
      <c r="B311" s="17"/>
      <c r="C311" s="17" t="s">
        <v>159</v>
      </c>
      <c r="D311" s="17"/>
      <c r="E311" s="17"/>
      <c r="F311" s="18"/>
      <c r="G311" s="18"/>
      <c r="H311" s="18"/>
      <c r="I311" s="19"/>
    </row>
    <row r="312" s="1" customFormat="1" ht="54" customHeight="1" spans="1:12">
      <c r="A312" s="9">
        <v>59</v>
      </c>
      <c r="B312" s="17" t="s">
        <v>160</v>
      </c>
      <c r="C312" s="17" t="s">
        <v>161</v>
      </c>
      <c r="D312" s="17" t="s">
        <v>162</v>
      </c>
      <c r="E312" s="10" t="s">
        <v>86</v>
      </c>
      <c r="F312" s="18">
        <v>112</v>
      </c>
      <c r="G312" s="18">
        <v>15.68</v>
      </c>
      <c r="H312" s="18">
        <f t="shared" ref="H312:H315" si="35">ROUND(F312*G312,2)</f>
        <v>1756.16</v>
      </c>
      <c r="I312" s="20"/>
      <c r="L312" s="25"/>
    </row>
    <row r="313" s="1" customFormat="1" ht="105" customHeight="1" spans="1:12">
      <c r="A313" s="9">
        <v>60</v>
      </c>
      <c r="B313" s="17" t="s">
        <v>467</v>
      </c>
      <c r="C313" s="17" t="s">
        <v>164</v>
      </c>
      <c r="D313" s="17" t="s">
        <v>165</v>
      </c>
      <c r="E313" s="10" t="s">
        <v>86</v>
      </c>
      <c r="F313" s="18">
        <v>112</v>
      </c>
      <c r="G313" s="18">
        <v>175.64</v>
      </c>
      <c r="H313" s="18">
        <f t="shared" si="35"/>
        <v>19671.68</v>
      </c>
      <c r="I313" s="20"/>
      <c r="L313" s="25"/>
    </row>
    <row r="314" s="1" customFormat="1" ht="18" customHeight="1" spans="1:12">
      <c r="A314" s="9"/>
      <c r="B314" s="17"/>
      <c r="C314" s="17" t="s">
        <v>166</v>
      </c>
      <c r="D314" s="17"/>
      <c r="E314" s="17"/>
      <c r="F314" s="18"/>
      <c r="G314" s="18"/>
      <c r="H314" s="18"/>
      <c r="I314" s="19"/>
    </row>
    <row r="315" s="1" customFormat="1" ht="18" customHeight="1" spans="1:12">
      <c r="A315" s="9">
        <v>61</v>
      </c>
      <c r="B315" s="17" t="s">
        <v>468</v>
      </c>
      <c r="C315" s="17" t="s">
        <v>168</v>
      </c>
      <c r="D315" s="17" t="s">
        <v>169</v>
      </c>
      <c r="E315" s="10" t="s">
        <v>39</v>
      </c>
      <c r="F315" s="18">
        <v>1274.42</v>
      </c>
      <c r="G315" s="18">
        <v>32.13</v>
      </c>
      <c r="H315" s="18">
        <f t="shared" si="35"/>
        <v>40947.11</v>
      </c>
      <c r="I315" s="20"/>
      <c r="L315" s="25"/>
    </row>
    <row r="316" s="1" customFormat="1" ht="54" customHeight="1" spans="1:12">
      <c r="A316" s="9"/>
      <c r="B316" s="17"/>
      <c r="C316" s="17" t="s">
        <v>174</v>
      </c>
      <c r="D316" s="17"/>
      <c r="E316" s="17"/>
      <c r="F316" s="18"/>
      <c r="G316" s="18"/>
      <c r="H316" s="18"/>
      <c r="I316" s="19"/>
    </row>
    <row r="317" s="1" customFormat="1" ht="92.25" customHeight="1" spans="1:12">
      <c r="A317" s="9">
        <v>62</v>
      </c>
      <c r="B317" s="17" t="s">
        <v>469</v>
      </c>
      <c r="C317" s="17" t="s">
        <v>176</v>
      </c>
      <c r="D317" s="17" t="s">
        <v>177</v>
      </c>
      <c r="E317" s="10" t="s">
        <v>86</v>
      </c>
      <c r="F317" s="18">
        <v>196.67</v>
      </c>
      <c r="G317" s="18">
        <v>42.17</v>
      </c>
      <c r="H317" s="18">
        <f t="shared" ref="H317:H319" si="36">ROUND(F317*G317,2)</f>
        <v>8293.57</v>
      </c>
      <c r="I317" s="20"/>
      <c r="L317" s="25"/>
    </row>
    <row r="318" s="1" customFormat="1" ht="28.5" customHeight="1" spans="1:12">
      <c r="A318" s="9">
        <v>63</v>
      </c>
      <c r="B318" s="17" t="s">
        <v>470</v>
      </c>
      <c r="C318" s="17" t="s">
        <v>471</v>
      </c>
      <c r="D318" s="17" t="s">
        <v>472</v>
      </c>
      <c r="E318" s="10" t="s">
        <v>86</v>
      </c>
      <c r="F318" s="18">
        <v>180</v>
      </c>
      <c r="G318" s="18">
        <v>17.57</v>
      </c>
      <c r="H318" s="18">
        <f t="shared" si="36"/>
        <v>3162.6</v>
      </c>
      <c r="I318" s="20"/>
      <c r="L318" s="25"/>
    </row>
    <row r="319" s="1" customFormat="1" ht="41.25" customHeight="1" spans="1:12">
      <c r="A319" s="9">
        <v>64</v>
      </c>
      <c r="B319" s="17" t="s">
        <v>473</v>
      </c>
      <c r="C319" s="17" t="s">
        <v>474</v>
      </c>
      <c r="D319" s="17" t="s">
        <v>375</v>
      </c>
      <c r="E319" s="10" t="s">
        <v>86</v>
      </c>
      <c r="F319" s="18">
        <v>240</v>
      </c>
      <c r="G319" s="18">
        <v>211.54</v>
      </c>
      <c r="H319" s="18">
        <f t="shared" si="36"/>
        <v>50769.6</v>
      </c>
      <c r="I319" s="20"/>
      <c r="L319" s="25"/>
    </row>
    <row r="320" s="1" customFormat="1" ht="28.5" customHeight="1" spans="1:12">
      <c r="A320" s="9"/>
      <c r="B320" s="17"/>
      <c r="C320" s="17" t="s">
        <v>35</v>
      </c>
      <c r="D320" s="17"/>
      <c r="E320" s="17"/>
      <c r="F320" s="18"/>
      <c r="G320" s="18"/>
      <c r="H320" s="18"/>
      <c r="I320" s="19"/>
    </row>
    <row r="321" s="1" customFormat="1" ht="18" customHeight="1" spans="1:12">
      <c r="A321" s="9">
        <v>65</v>
      </c>
      <c r="B321" s="17" t="s">
        <v>475</v>
      </c>
      <c r="C321" s="17" t="s">
        <v>203</v>
      </c>
      <c r="D321" s="17" t="s">
        <v>204</v>
      </c>
      <c r="E321" s="10" t="s">
        <v>102</v>
      </c>
      <c r="F321" s="18">
        <v>469</v>
      </c>
      <c r="G321" s="18">
        <v>129.74</v>
      </c>
      <c r="H321" s="18">
        <f t="shared" ref="H321:H338" si="37">ROUND(F321*G321,2)</f>
        <v>60848.06</v>
      </c>
      <c r="I321" s="20"/>
      <c r="L321" s="25"/>
    </row>
    <row r="322" s="1" customFormat="1" ht="18" customHeight="1" spans="1:12">
      <c r="A322" s="9">
        <v>66</v>
      </c>
      <c r="B322" s="17" t="s">
        <v>476</v>
      </c>
      <c r="C322" s="17" t="s">
        <v>203</v>
      </c>
      <c r="D322" s="17" t="s">
        <v>206</v>
      </c>
      <c r="E322" s="10" t="s">
        <v>102</v>
      </c>
      <c r="F322" s="18">
        <v>23</v>
      </c>
      <c r="G322" s="18">
        <v>248.55</v>
      </c>
      <c r="H322" s="18">
        <f t="shared" si="37"/>
        <v>5716.65</v>
      </c>
      <c r="I322" s="20"/>
      <c r="L322" s="25"/>
    </row>
    <row r="323" s="1" customFormat="1" ht="41.25" customHeight="1" spans="1:12">
      <c r="A323" s="9">
        <v>67</v>
      </c>
      <c r="B323" s="17" t="s">
        <v>378</v>
      </c>
      <c r="C323" s="17" t="s">
        <v>208</v>
      </c>
      <c r="D323" s="17" t="s">
        <v>209</v>
      </c>
      <c r="E323" s="10" t="s">
        <v>86</v>
      </c>
      <c r="F323" s="18">
        <v>820</v>
      </c>
      <c r="G323" s="18">
        <v>14.75</v>
      </c>
      <c r="H323" s="18">
        <f t="shared" si="37"/>
        <v>12095</v>
      </c>
      <c r="I323" s="20"/>
      <c r="L323" s="25"/>
    </row>
    <row r="324" s="1" customFormat="1" ht="41.25" customHeight="1" spans="1:12">
      <c r="A324" s="9">
        <v>68</v>
      </c>
      <c r="B324" s="17" t="s">
        <v>210</v>
      </c>
      <c r="C324" s="17" t="s">
        <v>211</v>
      </c>
      <c r="D324" s="17" t="s">
        <v>212</v>
      </c>
      <c r="E324" s="10" t="s">
        <v>213</v>
      </c>
      <c r="F324" s="18">
        <v>951</v>
      </c>
      <c r="G324" s="18">
        <v>4</v>
      </c>
      <c r="H324" s="18">
        <f t="shared" si="37"/>
        <v>3804</v>
      </c>
      <c r="I324" s="20"/>
      <c r="L324" s="25"/>
    </row>
    <row r="325" s="1" customFormat="1" ht="41.25" customHeight="1" spans="1:12">
      <c r="A325" s="9">
        <v>69</v>
      </c>
      <c r="B325" s="17" t="s">
        <v>477</v>
      </c>
      <c r="C325" s="17" t="s">
        <v>215</v>
      </c>
      <c r="D325" s="17" t="s">
        <v>216</v>
      </c>
      <c r="E325" s="10" t="s">
        <v>86</v>
      </c>
      <c r="F325" s="18">
        <v>11518</v>
      </c>
      <c r="G325" s="18">
        <v>8</v>
      </c>
      <c r="H325" s="18">
        <f t="shared" si="37"/>
        <v>92144</v>
      </c>
      <c r="I325" s="20"/>
      <c r="L325" s="25"/>
    </row>
    <row r="326" s="1" customFormat="1" ht="41.25" customHeight="1" spans="1:12">
      <c r="A326" s="9">
        <v>70</v>
      </c>
      <c r="B326" s="17" t="s">
        <v>227</v>
      </c>
      <c r="C326" s="17" t="s">
        <v>218</v>
      </c>
      <c r="D326" s="17" t="s">
        <v>219</v>
      </c>
      <c r="E326" s="10" t="s">
        <v>213</v>
      </c>
      <c r="F326" s="18">
        <v>1220</v>
      </c>
      <c r="G326" s="18">
        <v>2.87</v>
      </c>
      <c r="H326" s="18">
        <f t="shared" si="37"/>
        <v>3501.4</v>
      </c>
      <c r="I326" s="20"/>
      <c r="L326" s="25"/>
    </row>
    <row r="327" s="1" customFormat="1" ht="66.75" customHeight="1" spans="1:12">
      <c r="A327" s="9">
        <v>71</v>
      </c>
      <c r="B327" s="17" t="s">
        <v>230</v>
      </c>
      <c r="C327" s="17" t="s">
        <v>221</v>
      </c>
      <c r="D327" s="17" t="s">
        <v>222</v>
      </c>
      <c r="E327" s="10" t="s">
        <v>223</v>
      </c>
      <c r="F327" s="18">
        <v>197</v>
      </c>
      <c r="G327" s="18">
        <v>60</v>
      </c>
      <c r="H327" s="18">
        <f t="shared" si="37"/>
        <v>11820</v>
      </c>
      <c r="I327" s="20"/>
      <c r="L327" s="25"/>
    </row>
    <row r="328" s="1" customFormat="1" ht="66.75" customHeight="1" spans="1:12">
      <c r="A328" s="9">
        <v>72</v>
      </c>
      <c r="B328" s="17" t="s">
        <v>217</v>
      </c>
      <c r="C328" s="17" t="s">
        <v>225</v>
      </c>
      <c r="D328" s="17" t="s">
        <v>226</v>
      </c>
      <c r="E328" s="10" t="s">
        <v>223</v>
      </c>
      <c r="F328" s="18">
        <v>54</v>
      </c>
      <c r="G328" s="18">
        <v>60</v>
      </c>
      <c r="H328" s="18">
        <f t="shared" si="37"/>
        <v>3240</v>
      </c>
      <c r="I328" s="20"/>
      <c r="L328" s="25"/>
    </row>
    <row r="329" s="1" customFormat="1" ht="66.75" customHeight="1" spans="1:12">
      <c r="A329" s="9">
        <v>73</v>
      </c>
      <c r="B329" s="17" t="s">
        <v>478</v>
      </c>
      <c r="C329" s="17" t="s">
        <v>228</v>
      </c>
      <c r="D329" s="17" t="s">
        <v>229</v>
      </c>
      <c r="E329" s="10" t="s">
        <v>223</v>
      </c>
      <c r="F329" s="18">
        <v>88</v>
      </c>
      <c r="G329" s="18">
        <v>30</v>
      </c>
      <c r="H329" s="18">
        <f t="shared" si="37"/>
        <v>2640</v>
      </c>
      <c r="I329" s="20"/>
      <c r="L329" s="25"/>
    </row>
    <row r="330" s="1" customFormat="1" ht="41.25" customHeight="1" spans="1:12">
      <c r="A330" s="9">
        <v>74</v>
      </c>
      <c r="B330" s="17" t="s">
        <v>479</v>
      </c>
      <c r="C330" s="17" t="s">
        <v>231</v>
      </c>
      <c r="D330" s="17" t="s">
        <v>232</v>
      </c>
      <c r="E330" s="10" t="s">
        <v>213</v>
      </c>
      <c r="F330" s="18">
        <v>59</v>
      </c>
      <c r="G330" s="18">
        <v>8.85</v>
      </c>
      <c r="H330" s="18">
        <f t="shared" si="37"/>
        <v>522.15</v>
      </c>
      <c r="I330" s="20"/>
      <c r="L330" s="25"/>
    </row>
    <row r="331" s="1" customFormat="1" ht="18" customHeight="1" spans="1:12">
      <c r="A331" s="9">
        <v>75</v>
      </c>
      <c r="B331" s="17" t="s">
        <v>233</v>
      </c>
      <c r="C331" s="17" t="s">
        <v>234</v>
      </c>
      <c r="D331" s="17" t="s">
        <v>235</v>
      </c>
      <c r="E331" s="10" t="s">
        <v>39</v>
      </c>
      <c r="F331" s="18">
        <v>390.32</v>
      </c>
      <c r="G331" s="18">
        <v>42.74</v>
      </c>
      <c r="H331" s="18">
        <f t="shared" si="37"/>
        <v>16682.28</v>
      </c>
      <c r="I331" s="20"/>
      <c r="L331" s="25"/>
    </row>
    <row r="332" s="1" customFormat="1" ht="18" customHeight="1" spans="1:12">
      <c r="A332" s="9">
        <v>76</v>
      </c>
      <c r="B332" s="17" t="s">
        <v>480</v>
      </c>
      <c r="C332" s="17" t="s">
        <v>481</v>
      </c>
      <c r="D332" s="17" t="s">
        <v>482</v>
      </c>
      <c r="E332" s="10" t="s">
        <v>39</v>
      </c>
      <c r="F332" s="18">
        <v>351.5</v>
      </c>
      <c r="G332" s="18">
        <v>82.85</v>
      </c>
      <c r="H332" s="18">
        <f t="shared" si="37"/>
        <v>29121.78</v>
      </c>
      <c r="I332" s="20"/>
      <c r="L332" s="25"/>
    </row>
    <row r="333" s="1" customFormat="1" ht="28.5" customHeight="1" spans="1:12">
      <c r="A333" s="9">
        <v>77</v>
      </c>
      <c r="B333" s="17" t="s">
        <v>36</v>
      </c>
      <c r="C333" s="17" t="s">
        <v>483</v>
      </c>
      <c r="D333" s="17" t="s">
        <v>484</v>
      </c>
      <c r="E333" s="10" t="s">
        <v>39</v>
      </c>
      <c r="F333" s="18">
        <v>3468.76</v>
      </c>
      <c r="G333" s="18">
        <v>61.66</v>
      </c>
      <c r="H333" s="18">
        <f t="shared" si="37"/>
        <v>213883.74</v>
      </c>
      <c r="I333" s="20"/>
      <c r="L333" s="25"/>
    </row>
    <row r="334" s="1" customFormat="1" ht="28.5" customHeight="1" spans="1:12">
      <c r="A334" s="9">
        <v>78</v>
      </c>
      <c r="B334" s="17" t="s">
        <v>485</v>
      </c>
      <c r="C334" s="17" t="s">
        <v>486</v>
      </c>
      <c r="D334" s="17" t="s">
        <v>487</v>
      </c>
      <c r="E334" s="10" t="s">
        <v>46</v>
      </c>
      <c r="F334" s="18">
        <v>616.61</v>
      </c>
      <c r="G334" s="18">
        <v>270.09</v>
      </c>
      <c r="H334" s="18">
        <f t="shared" si="37"/>
        <v>166540.19</v>
      </c>
      <c r="I334" s="20"/>
      <c r="L334" s="25"/>
    </row>
    <row r="335" s="1" customFormat="1" ht="18" customHeight="1" spans="1:12">
      <c r="A335" s="9">
        <v>79</v>
      </c>
      <c r="B335" s="17" t="s">
        <v>488</v>
      </c>
      <c r="C335" s="17" t="s">
        <v>489</v>
      </c>
      <c r="D335" s="17" t="s">
        <v>490</v>
      </c>
      <c r="E335" s="10" t="s">
        <v>46</v>
      </c>
      <c r="F335" s="18">
        <v>10.7</v>
      </c>
      <c r="G335" s="18">
        <v>728.46</v>
      </c>
      <c r="H335" s="18">
        <f t="shared" si="37"/>
        <v>7794.52</v>
      </c>
      <c r="I335" s="20"/>
      <c r="L335" s="25"/>
    </row>
    <row r="336" s="1" customFormat="1" ht="18" customHeight="1" spans="1:12">
      <c r="A336" s="9">
        <v>80</v>
      </c>
      <c r="B336" s="17" t="s">
        <v>491</v>
      </c>
      <c r="C336" s="17" t="s">
        <v>492</v>
      </c>
      <c r="D336" s="17" t="s">
        <v>493</v>
      </c>
      <c r="E336" s="10" t="s">
        <v>46</v>
      </c>
      <c r="F336" s="18">
        <v>4.77</v>
      </c>
      <c r="G336" s="18">
        <v>543.7</v>
      </c>
      <c r="H336" s="18">
        <f t="shared" si="37"/>
        <v>2593.45</v>
      </c>
      <c r="I336" s="20"/>
      <c r="L336" s="25"/>
    </row>
    <row r="337" s="1" customFormat="1" ht="28.5" customHeight="1" spans="1:12">
      <c r="A337" s="9">
        <v>81</v>
      </c>
      <c r="B337" s="17" t="s">
        <v>494</v>
      </c>
      <c r="C337" s="17" t="s">
        <v>238</v>
      </c>
      <c r="D337" s="17" t="s">
        <v>239</v>
      </c>
      <c r="E337" s="10" t="s">
        <v>39</v>
      </c>
      <c r="F337" s="18">
        <v>34</v>
      </c>
      <c r="G337" s="18">
        <v>56.58</v>
      </c>
      <c r="H337" s="18">
        <f t="shared" si="37"/>
        <v>1923.72</v>
      </c>
      <c r="I337" s="20"/>
      <c r="L337" s="25"/>
    </row>
    <row r="338" s="1" customFormat="1" ht="18" customHeight="1" spans="1:12">
      <c r="A338" s="9">
        <v>82</v>
      </c>
      <c r="B338" s="17" t="s">
        <v>495</v>
      </c>
      <c r="C338" s="17" t="s">
        <v>37</v>
      </c>
      <c r="D338" s="17" t="s">
        <v>38</v>
      </c>
      <c r="E338" s="10" t="s">
        <v>39</v>
      </c>
      <c r="F338" s="18">
        <v>39.6</v>
      </c>
      <c r="G338" s="18">
        <v>61.66</v>
      </c>
      <c r="H338" s="18">
        <f t="shared" si="37"/>
        <v>2441.74</v>
      </c>
      <c r="I338" s="20"/>
      <c r="L338" s="25"/>
    </row>
    <row r="339" s="2" customFormat="1" ht="23.25" customHeight="1" spans="1:12">
      <c r="A339" s="12" t="s">
        <v>496</v>
      </c>
      <c r="B339" s="13" t="s">
        <v>497</v>
      </c>
      <c r="C339" s="14"/>
      <c r="D339" s="14"/>
      <c r="E339" s="15"/>
      <c r="F339" s="15"/>
      <c r="G339" s="15"/>
      <c r="H339" s="15"/>
      <c r="I339" s="16"/>
    </row>
    <row r="340" s="1" customFormat="1" ht="28.5" customHeight="1" spans="1:12">
      <c r="A340" s="9"/>
      <c r="B340" s="17"/>
      <c r="C340" s="17" t="s">
        <v>498</v>
      </c>
      <c r="D340" s="17"/>
      <c r="E340" s="17"/>
      <c r="F340" s="18"/>
      <c r="G340" s="18"/>
      <c r="H340" s="18"/>
      <c r="I340" s="19"/>
    </row>
    <row r="341" s="1" customFormat="1" ht="28.5" customHeight="1" spans="1:12">
      <c r="A341" s="9"/>
      <c r="B341" s="17"/>
      <c r="C341" s="17" t="s">
        <v>499</v>
      </c>
      <c r="D341" s="17"/>
      <c r="E341" s="17"/>
      <c r="F341" s="18"/>
      <c r="G341" s="18"/>
      <c r="H341" s="18"/>
      <c r="I341" s="19"/>
    </row>
    <row r="342" s="1" customFormat="1" ht="79.5" customHeight="1" spans="1:12">
      <c r="A342" s="9">
        <v>1</v>
      </c>
      <c r="B342" s="17" t="s">
        <v>500</v>
      </c>
      <c r="C342" s="17" t="s">
        <v>501</v>
      </c>
      <c r="D342" s="17" t="s">
        <v>502</v>
      </c>
      <c r="E342" s="10" t="s">
        <v>86</v>
      </c>
      <c r="F342" s="18">
        <v>37489</v>
      </c>
      <c r="G342" s="18">
        <v>16.27</v>
      </c>
      <c r="H342" s="18">
        <f t="shared" ref="H342:H345" si="38">ROUND(F342*G342,2)</f>
        <v>609946.03</v>
      </c>
      <c r="I342" s="20"/>
      <c r="L342" s="25"/>
    </row>
    <row r="343" s="1" customFormat="1" ht="54" customHeight="1" spans="1:12">
      <c r="A343" s="9">
        <v>2</v>
      </c>
      <c r="B343" s="17" t="s">
        <v>503</v>
      </c>
      <c r="C343" s="17" t="s">
        <v>504</v>
      </c>
      <c r="D343" s="17" t="s">
        <v>505</v>
      </c>
      <c r="E343" s="10" t="s">
        <v>439</v>
      </c>
      <c r="F343" s="18">
        <v>18745</v>
      </c>
      <c r="G343" s="18">
        <v>12.33</v>
      </c>
      <c r="H343" s="18">
        <f t="shared" si="38"/>
        <v>231125.85</v>
      </c>
      <c r="I343" s="20"/>
      <c r="L343" s="25"/>
    </row>
    <row r="344" s="1" customFormat="1" ht="54" customHeight="1" spans="1:12">
      <c r="A344" s="9">
        <v>3</v>
      </c>
      <c r="B344" s="17" t="s">
        <v>506</v>
      </c>
      <c r="C344" s="17" t="s">
        <v>507</v>
      </c>
      <c r="D344" s="17" t="s">
        <v>508</v>
      </c>
      <c r="E344" s="10" t="s">
        <v>213</v>
      </c>
      <c r="F344" s="18">
        <v>2076</v>
      </c>
      <c r="G344" s="18">
        <v>38.28</v>
      </c>
      <c r="H344" s="18">
        <f t="shared" si="38"/>
        <v>79469.28</v>
      </c>
      <c r="I344" s="20"/>
      <c r="L344" s="25"/>
    </row>
    <row r="345" s="1" customFormat="1" ht="54" customHeight="1" spans="1:12">
      <c r="A345" s="9">
        <v>4</v>
      </c>
      <c r="B345" s="17" t="s">
        <v>32</v>
      </c>
      <c r="C345" s="17" t="s">
        <v>509</v>
      </c>
      <c r="D345" s="17" t="s">
        <v>510</v>
      </c>
      <c r="E345" s="10" t="s">
        <v>31</v>
      </c>
      <c r="F345" s="18">
        <v>2076</v>
      </c>
      <c r="G345" s="18">
        <v>20</v>
      </c>
      <c r="H345" s="18">
        <f t="shared" si="38"/>
        <v>41520</v>
      </c>
      <c r="I345" s="20"/>
      <c r="L345" s="25"/>
    </row>
    <row r="346" s="1" customFormat="1" ht="28.5" customHeight="1" spans="1:12">
      <c r="A346" s="9"/>
      <c r="B346" s="17"/>
      <c r="C346" s="17" t="s">
        <v>35</v>
      </c>
      <c r="D346" s="17"/>
      <c r="E346" s="17"/>
      <c r="F346" s="18"/>
      <c r="G346" s="18"/>
      <c r="H346" s="18"/>
      <c r="I346" s="19"/>
    </row>
    <row r="347" s="1" customFormat="1" ht="28.5" customHeight="1" spans="1:12">
      <c r="A347" s="9">
        <v>5</v>
      </c>
      <c r="B347" s="17" t="s">
        <v>511</v>
      </c>
      <c r="C347" s="17" t="s">
        <v>512</v>
      </c>
      <c r="D347" s="17" t="s">
        <v>513</v>
      </c>
      <c r="E347" s="10" t="s">
        <v>86</v>
      </c>
      <c r="F347" s="18">
        <v>37489</v>
      </c>
      <c r="G347" s="18">
        <v>3.63</v>
      </c>
      <c r="H347" s="18">
        <f t="shared" ref="H347:H352" si="39">ROUND(F347*G347,2)</f>
        <v>136085.07</v>
      </c>
      <c r="I347" s="20"/>
      <c r="L347" s="25"/>
    </row>
    <row r="348" s="2" customFormat="1" ht="23.25" customHeight="1" spans="1:12">
      <c r="A348" s="12" t="s">
        <v>514</v>
      </c>
      <c r="B348" s="13" t="s">
        <v>515</v>
      </c>
      <c r="C348" s="14"/>
      <c r="D348" s="14"/>
      <c r="E348" s="15"/>
      <c r="F348" s="15"/>
      <c r="G348" s="15"/>
      <c r="H348" s="15"/>
      <c r="I348" s="16"/>
    </row>
    <row r="349" ht="18" customHeight="1" spans="1:12">
      <c r="A349" s="9"/>
      <c r="B349" s="17"/>
      <c r="C349" s="17" t="s">
        <v>26</v>
      </c>
      <c r="D349" s="17"/>
      <c r="E349" s="17"/>
      <c r="F349" s="18"/>
      <c r="G349" s="18"/>
      <c r="H349" s="18"/>
      <c r="I349" s="19"/>
    </row>
    <row r="350" ht="18" customHeight="1" spans="1:12">
      <c r="A350" s="9"/>
      <c r="B350" s="17"/>
      <c r="C350" s="17" t="s">
        <v>27</v>
      </c>
      <c r="D350" s="17"/>
      <c r="E350" s="17"/>
      <c r="F350" s="18"/>
      <c r="G350" s="18"/>
      <c r="H350" s="18"/>
      <c r="I350" s="19"/>
    </row>
    <row r="351" ht="92.25" customHeight="1" spans="1:12">
      <c r="A351" s="9">
        <v>1</v>
      </c>
      <c r="B351" s="17" t="s">
        <v>110</v>
      </c>
      <c r="C351" s="17" t="s">
        <v>111</v>
      </c>
      <c r="D351" s="17" t="s">
        <v>112</v>
      </c>
      <c r="E351" s="10" t="s">
        <v>31</v>
      </c>
      <c r="F351" s="18">
        <v>20</v>
      </c>
      <c r="G351" s="18">
        <v>128.45</v>
      </c>
      <c r="H351" s="18">
        <f t="shared" si="39"/>
        <v>2569</v>
      </c>
      <c r="I351" s="20"/>
      <c r="L351" s="26"/>
    </row>
    <row r="352" ht="66.75" customHeight="1" spans="1:12">
      <c r="A352" s="9">
        <v>2</v>
      </c>
      <c r="B352" s="17" t="s">
        <v>32</v>
      </c>
      <c r="C352" s="17" t="s">
        <v>33</v>
      </c>
      <c r="D352" s="17" t="s">
        <v>34</v>
      </c>
      <c r="E352" s="10" t="s">
        <v>31</v>
      </c>
      <c r="F352" s="18">
        <v>10</v>
      </c>
      <c r="G352" s="18">
        <v>20</v>
      </c>
      <c r="H352" s="18">
        <f t="shared" si="39"/>
        <v>200</v>
      </c>
      <c r="I352" s="20"/>
      <c r="L352" s="26"/>
    </row>
    <row r="353" ht="18" customHeight="1" spans="1:12">
      <c r="A353" s="9"/>
      <c r="B353" s="17"/>
      <c r="C353" s="17" t="s">
        <v>35</v>
      </c>
      <c r="D353" s="17"/>
      <c r="E353" s="17"/>
      <c r="F353" s="18"/>
      <c r="G353" s="18"/>
      <c r="H353" s="18"/>
      <c r="I353" s="19"/>
    </row>
    <row r="354" ht="18" customHeight="1" spans="1:12">
      <c r="A354" s="9">
        <v>3</v>
      </c>
      <c r="B354" s="17" t="s">
        <v>36</v>
      </c>
      <c r="C354" s="17" t="s">
        <v>37</v>
      </c>
      <c r="D354" s="17" t="s">
        <v>38</v>
      </c>
      <c r="E354" s="10" t="s">
        <v>39</v>
      </c>
      <c r="F354" s="18">
        <v>11.2</v>
      </c>
      <c r="G354" s="18">
        <v>61.66</v>
      </c>
      <c r="H354" s="18">
        <f t="shared" ref="H354:H359" si="40">ROUND(F354*G354,2)</f>
        <v>690.59</v>
      </c>
      <c r="I354" s="20"/>
      <c r="L354" s="26"/>
    </row>
    <row r="355" s="2" customFormat="1" ht="23.25" customHeight="1" spans="1:12">
      <c r="A355" s="12" t="s">
        <v>516</v>
      </c>
      <c r="B355" s="13" t="s">
        <v>517</v>
      </c>
      <c r="C355" s="14"/>
      <c r="D355" s="14"/>
      <c r="E355" s="15"/>
      <c r="F355" s="15"/>
      <c r="G355" s="15"/>
      <c r="H355" s="15"/>
      <c r="I355" s="16"/>
    </row>
    <row r="356" ht="18" customHeight="1" spans="1:12">
      <c r="A356" s="9"/>
      <c r="B356" s="17"/>
      <c r="C356" s="17" t="s">
        <v>26</v>
      </c>
      <c r="D356" s="17"/>
      <c r="E356" s="17"/>
      <c r="F356" s="18"/>
      <c r="G356" s="18"/>
      <c r="H356" s="18"/>
      <c r="I356" s="19"/>
    </row>
    <row r="357" ht="18" customHeight="1" spans="1:12">
      <c r="A357" s="9"/>
      <c r="B357" s="17"/>
      <c r="C357" s="17" t="s">
        <v>27</v>
      </c>
      <c r="D357" s="17"/>
      <c r="E357" s="17"/>
      <c r="F357" s="18"/>
      <c r="G357" s="18"/>
      <c r="H357" s="18"/>
      <c r="I357" s="19"/>
    </row>
    <row r="358" ht="92.25" customHeight="1" spans="1:12">
      <c r="A358" s="9">
        <v>1</v>
      </c>
      <c r="B358" s="17" t="s">
        <v>28</v>
      </c>
      <c r="C358" s="17" t="s">
        <v>114</v>
      </c>
      <c r="D358" s="17" t="s">
        <v>115</v>
      </c>
      <c r="E358" s="10" t="s">
        <v>31</v>
      </c>
      <c r="F358" s="18">
        <v>26</v>
      </c>
      <c r="G358" s="18">
        <v>201.72</v>
      </c>
      <c r="H358" s="18">
        <f t="shared" si="40"/>
        <v>5244.72</v>
      </c>
      <c r="I358" s="20"/>
      <c r="L358" s="26"/>
    </row>
    <row r="359" ht="66.75" customHeight="1" spans="1:12">
      <c r="A359" s="9">
        <v>2</v>
      </c>
      <c r="B359" s="17" t="s">
        <v>32</v>
      </c>
      <c r="C359" s="17" t="s">
        <v>33</v>
      </c>
      <c r="D359" s="17" t="s">
        <v>34</v>
      </c>
      <c r="E359" s="10" t="s">
        <v>31</v>
      </c>
      <c r="F359" s="18">
        <v>10</v>
      </c>
      <c r="G359" s="18">
        <v>20</v>
      </c>
      <c r="H359" s="18">
        <f t="shared" si="40"/>
        <v>200</v>
      </c>
      <c r="I359" s="20"/>
      <c r="L359" s="26"/>
    </row>
    <row r="360" ht="18" customHeight="1" spans="1:12">
      <c r="A360" s="9"/>
      <c r="B360" s="17"/>
      <c r="C360" s="17" t="s">
        <v>35</v>
      </c>
      <c r="D360" s="17"/>
      <c r="E360" s="17"/>
      <c r="F360" s="18"/>
      <c r="G360" s="18"/>
      <c r="H360" s="18"/>
      <c r="I360" s="19"/>
    </row>
    <row r="361" ht="18" customHeight="1" spans="1:12">
      <c r="A361" s="9">
        <v>3</v>
      </c>
      <c r="B361" s="17" t="s">
        <v>36</v>
      </c>
      <c r="C361" s="17" t="s">
        <v>37</v>
      </c>
      <c r="D361" s="17" t="s">
        <v>38</v>
      </c>
      <c r="E361" s="10" t="s">
        <v>39</v>
      </c>
      <c r="F361" s="18">
        <v>17.5</v>
      </c>
      <c r="G361" s="18">
        <v>61.66</v>
      </c>
      <c r="H361" s="18">
        <f t="shared" ref="H361:H366" si="41">ROUND(F361*G361,2)</f>
        <v>1079.05</v>
      </c>
      <c r="I361" s="20"/>
      <c r="L361" s="26"/>
    </row>
    <row r="362" s="2" customFormat="1" ht="23.25" customHeight="1" spans="1:12">
      <c r="A362" s="12" t="s">
        <v>518</v>
      </c>
      <c r="B362" s="13" t="s">
        <v>519</v>
      </c>
      <c r="C362" s="14"/>
      <c r="D362" s="14"/>
      <c r="E362" s="15"/>
      <c r="F362" s="15"/>
      <c r="G362" s="15"/>
      <c r="H362" s="15"/>
      <c r="I362" s="16"/>
    </row>
    <row r="363" ht="18" customHeight="1" spans="1:12">
      <c r="A363" s="9"/>
      <c r="B363" s="17"/>
      <c r="C363" s="17" t="s">
        <v>26</v>
      </c>
      <c r="D363" s="17"/>
      <c r="E363" s="17"/>
      <c r="F363" s="18"/>
      <c r="G363" s="18"/>
      <c r="H363" s="18"/>
      <c r="I363" s="19"/>
    </row>
    <row r="364" ht="18" customHeight="1" spans="1:12">
      <c r="A364" s="9"/>
      <c r="B364" s="17"/>
      <c r="C364" s="17" t="s">
        <v>27</v>
      </c>
      <c r="D364" s="17"/>
      <c r="E364" s="17"/>
      <c r="F364" s="18"/>
      <c r="G364" s="18"/>
      <c r="H364" s="18"/>
      <c r="I364" s="19"/>
    </row>
    <row r="365" ht="92.25" customHeight="1" spans="1:12">
      <c r="A365" s="9">
        <v>1</v>
      </c>
      <c r="B365" s="17" t="s">
        <v>28</v>
      </c>
      <c r="C365" s="17" t="s">
        <v>114</v>
      </c>
      <c r="D365" s="17" t="s">
        <v>30</v>
      </c>
      <c r="E365" s="10" t="s">
        <v>31</v>
      </c>
      <c r="F365" s="18">
        <v>6</v>
      </c>
      <c r="G365" s="18">
        <v>201.72</v>
      </c>
      <c r="H365" s="18">
        <f t="shared" si="41"/>
        <v>1210.32</v>
      </c>
      <c r="I365" s="20"/>
      <c r="L365" s="26"/>
    </row>
    <row r="366" ht="66.75" customHeight="1" spans="1:12">
      <c r="A366" s="9">
        <v>2</v>
      </c>
      <c r="B366" s="17" t="s">
        <v>32</v>
      </c>
      <c r="C366" s="17" t="s">
        <v>33</v>
      </c>
      <c r="D366" s="17" t="s">
        <v>34</v>
      </c>
      <c r="E366" s="10" t="s">
        <v>31</v>
      </c>
      <c r="F366" s="18">
        <v>6</v>
      </c>
      <c r="G366" s="18">
        <v>20</v>
      </c>
      <c r="H366" s="18">
        <f t="shared" si="41"/>
        <v>120</v>
      </c>
      <c r="I366" s="20"/>
      <c r="L366" s="26"/>
    </row>
    <row r="367" ht="18" customHeight="1" spans="1:12">
      <c r="A367" s="9"/>
      <c r="B367" s="17"/>
      <c r="C367" s="17" t="s">
        <v>35</v>
      </c>
      <c r="D367" s="17"/>
      <c r="E367" s="17"/>
      <c r="F367" s="18"/>
      <c r="G367" s="18"/>
      <c r="H367" s="18"/>
      <c r="I367" s="19"/>
    </row>
    <row r="368" ht="18" customHeight="1" spans="1:12">
      <c r="A368" s="9">
        <v>3</v>
      </c>
      <c r="B368" s="17" t="s">
        <v>36</v>
      </c>
      <c r="C368" s="17" t="s">
        <v>37</v>
      </c>
      <c r="D368" s="17" t="s">
        <v>38</v>
      </c>
      <c r="E368" s="10" t="s">
        <v>39</v>
      </c>
      <c r="F368" s="18">
        <v>4.2</v>
      </c>
      <c r="G368" s="18">
        <v>61.66</v>
      </c>
      <c r="H368" s="18">
        <f t="shared" ref="H368:H373" si="42">ROUND(F368*G368,2)</f>
        <v>258.97</v>
      </c>
      <c r="I368" s="20"/>
      <c r="L368" s="26"/>
    </row>
    <row r="369" s="2" customFormat="1" ht="23.25" customHeight="1" spans="1:12">
      <c r="A369" s="12" t="s">
        <v>520</v>
      </c>
      <c r="B369" s="13" t="s">
        <v>521</v>
      </c>
      <c r="C369" s="14"/>
      <c r="D369" s="14"/>
      <c r="E369" s="15"/>
      <c r="F369" s="15"/>
      <c r="G369" s="15"/>
      <c r="H369" s="15"/>
      <c r="I369" s="16"/>
    </row>
    <row r="370" ht="18" customHeight="1" spans="1:12">
      <c r="A370" s="9"/>
      <c r="B370" s="17"/>
      <c r="C370" s="17" t="s">
        <v>26</v>
      </c>
      <c r="D370" s="17"/>
      <c r="E370" s="17"/>
      <c r="F370" s="18"/>
      <c r="G370" s="18"/>
      <c r="H370" s="18"/>
      <c r="I370" s="19"/>
    </row>
    <row r="371" ht="18" customHeight="1" spans="1:12">
      <c r="A371" s="9"/>
      <c r="B371" s="17"/>
      <c r="C371" s="17" t="s">
        <v>27</v>
      </c>
      <c r="D371" s="17"/>
      <c r="E371" s="17"/>
      <c r="F371" s="18"/>
      <c r="G371" s="18"/>
      <c r="H371" s="18"/>
      <c r="I371" s="19"/>
    </row>
    <row r="372" ht="92.25" customHeight="1" spans="1:12">
      <c r="A372" s="9">
        <v>1</v>
      </c>
      <c r="B372" s="17" t="s">
        <v>28</v>
      </c>
      <c r="C372" s="17" t="s">
        <v>114</v>
      </c>
      <c r="D372" s="17" t="s">
        <v>30</v>
      </c>
      <c r="E372" s="10" t="s">
        <v>31</v>
      </c>
      <c r="F372" s="18">
        <v>15</v>
      </c>
      <c r="G372" s="18">
        <v>201.72</v>
      </c>
      <c r="H372" s="18">
        <f t="shared" si="42"/>
        <v>3025.8</v>
      </c>
      <c r="I372" s="20"/>
      <c r="L372" s="26"/>
    </row>
    <row r="373" ht="66.75" customHeight="1" spans="1:12">
      <c r="A373" s="9">
        <v>2</v>
      </c>
      <c r="B373" s="17" t="s">
        <v>32</v>
      </c>
      <c r="C373" s="17" t="s">
        <v>33</v>
      </c>
      <c r="D373" s="17" t="s">
        <v>34</v>
      </c>
      <c r="E373" s="10" t="s">
        <v>31</v>
      </c>
      <c r="F373" s="18">
        <v>10</v>
      </c>
      <c r="G373" s="18">
        <v>20</v>
      </c>
      <c r="H373" s="18">
        <f t="shared" si="42"/>
        <v>200</v>
      </c>
      <c r="I373" s="20"/>
      <c r="L373" s="26"/>
    </row>
    <row r="374" ht="18" customHeight="1" spans="1:12">
      <c r="A374" s="9"/>
      <c r="B374" s="17"/>
      <c r="C374" s="17" t="s">
        <v>35</v>
      </c>
      <c r="D374" s="17"/>
      <c r="E374" s="17"/>
      <c r="F374" s="18"/>
      <c r="G374" s="18"/>
      <c r="H374" s="18"/>
      <c r="I374" s="19"/>
    </row>
    <row r="375" ht="18" customHeight="1" spans="1:12">
      <c r="A375" s="9">
        <v>3</v>
      </c>
      <c r="B375" s="17" t="s">
        <v>36</v>
      </c>
      <c r="C375" s="17" t="s">
        <v>37</v>
      </c>
      <c r="D375" s="17" t="s">
        <v>38</v>
      </c>
      <c r="E375" s="10" t="s">
        <v>39</v>
      </c>
      <c r="F375" s="18">
        <v>10.5</v>
      </c>
      <c r="G375" s="18">
        <v>61.66</v>
      </c>
      <c r="H375" s="18">
        <f t="shared" ref="H375:H384" si="43">ROUND(F375*G375,2)</f>
        <v>647.43</v>
      </c>
      <c r="I375" s="20"/>
      <c r="L375" s="26"/>
    </row>
    <row r="376" s="2" customFormat="1" ht="23.25" customHeight="1" spans="1:12">
      <c r="A376" s="12" t="s">
        <v>522</v>
      </c>
      <c r="B376" s="13" t="s">
        <v>523</v>
      </c>
      <c r="C376" s="14"/>
      <c r="D376" s="14"/>
      <c r="E376" s="15"/>
      <c r="F376" s="15"/>
      <c r="G376" s="15"/>
      <c r="H376" s="15"/>
      <c r="I376" s="16"/>
    </row>
    <row r="377" ht="18" customHeight="1" spans="1:12">
      <c r="A377" s="9"/>
      <c r="B377" s="17"/>
      <c r="C377" s="17" t="s">
        <v>26</v>
      </c>
      <c r="D377" s="17"/>
      <c r="E377" s="17"/>
      <c r="F377" s="18"/>
      <c r="G377" s="18"/>
      <c r="H377" s="18"/>
      <c r="I377" s="19"/>
    </row>
    <row r="378" ht="18" customHeight="1" spans="1:12">
      <c r="A378" s="9"/>
      <c r="B378" s="17"/>
      <c r="C378" s="17" t="s">
        <v>42</v>
      </c>
      <c r="D378" s="17"/>
      <c r="E378" s="17"/>
      <c r="F378" s="18"/>
      <c r="G378" s="18"/>
      <c r="H378" s="18"/>
      <c r="I378" s="19"/>
    </row>
    <row r="379" ht="54" customHeight="1" spans="1:12">
      <c r="A379" s="9">
        <v>1</v>
      </c>
      <c r="B379" s="17" t="s">
        <v>47</v>
      </c>
      <c r="C379" s="17" t="s">
        <v>44</v>
      </c>
      <c r="D379" s="17" t="s">
        <v>45</v>
      </c>
      <c r="E379" s="10" t="s">
        <v>46</v>
      </c>
      <c r="F379" s="18">
        <v>229.22</v>
      </c>
      <c r="G379" s="18">
        <v>7.79</v>
      </c>
      <c r="H379" s="18">
        <f t="shared" si="43"/>
        <v>1785.62</v>
      </c>
      <c r="I379" s="20"/>
      <c r="L379" s="26"/>
    </row>
    <row r="380" ht="54" customHeight="1" spans="1:12">
      <c r="A380" s="9">
        <v>2</v>
      </c>
      <c r="B380" s="17" t="s">
        <v>49</v>
      </c>
      <c r="C380" s="17" t="s">
        <v>44</v>
      </c>
      <c r="D380" s="17" t="s">
        <v>48</v>
      </c>
      <c r="E380" s="10" t="s">
        <v>46</v>
      </c>
      <c r="F380" s="18">
        <v>123.43</v>
      </c>
      <c r="G380" s="18">
        <v>9.11</v>
      </c>
      <c r="H380" s="18">
        <f t="shared" si="43"/>
        <v>1124.45</v>
      </c>
      <c r="I380" s="20"/>
      <c r="L380" s="26"/>
    </row>
    <row r="381" ht="54" customHeight="1" spans="1:12">
      <c r="A381" s="9">
        <v>3</v>
      </c>
      <c r="B381" s="17" t="s">
        <v>62</v>
      </c>
      <c r="C381" s="17" t="s">
        <v>63</v>
      </c>
      <c r="D381" s="17" t="s">
        <v>64</v>
      </c>
      <c r="E381" s="10" t="s">
        <v>46</v>
      </c>
      <c r="F381" s="18">
        <v>36.02</v>
      </c>
      <c r="G381" s="18">
        <v>26.75</v>
      </c>
      <c r="H381" s="18">
        <f t="shared" si="43"/>
        <v>963.54</v>
      </c>
      <c r="I381" s="20"/>
      <c r="L381" s="26"/>
    </row>
    <row r="382" ht="54" customHeight="1" spans="1:12">
      <c r="A382" s="9">
        <v>4</v>
      </c>
      <c r="B382" s="17" t="s">
        <v>65</v>
      </c>
      <c r="C382" s="17" t="s">
        <v>66</v>
      </c>
      <c r="D382" s="17" t="s">
        <v>67</v>
      </c>
      <c r="E382" s="10" t="s">
        <v>46</v>
      </c>
      <c r="F382" s="18">
        <v>77.3</v>
      </c>
      <c r="G382" s="18">
        <v>65.73</v>
      </c>
      <c r="H382" s="18">
        <f t="shared" si="43"/>
        <v>5080.93</v>
      </c>
      <c r="I382" s="20"/>
      <c r="L382" s="26"/>
    </row>
    <row r="383" ht="54" customHeight="1" spans="1:12">
      <c r="A383" s="9">
        <v>5</v>
      </c>
      <c r="B383" s="17" t="s">
        <v>68</v>
      </c>
      <c r="C383" s="17" t="s">
        <v>63</v>
      </c>
      <c r="D383" s="17" t="s">
        <v>69</v>
      </c>
      <c r="E383" s="10" t="s">
        <v>46</v>
      </c>
      <c r="F383" s="18">
        <v>218.63</v>
      </c>
      <c r="G383" s="18">
        <v>26.63</v>
      </c>
      <c r="H383" s="18">
        <f t="shared" si="43"/>
        <v>5822.12</v>
      </c>
      <c r="I383" s="20"/>
      <c r="L383" s="26"/>
    </row>
    <row r="384" ht="54" customHeight="1" spans="1:12">
      <c r="A384" s="9">
        <v>6</v>
      </c>
      <c r="B384" s="17" t="s">
        <v>70</v>
      </c>
      <c r="C384" s="17" t="s">
        <v>71</v>
      </c>
      <c r="D384" s="17" t="s">
        <v>72</v>
      </c>
      <c r="E384" s="10" t="s">
        <v>46</v>
      </c>
      <c r="F384" s="18">
        <v>352.65</v>
      </c>
      <c r="G384" s="18">
        <v>0.71</v>
      </c>
      <c r="H384" s="18">
        <f t="shared" si="43"/>
        <v>250.38</v>
      </c>
      <c r="I384" s="20"/>
      <c r="L384" s="26"/>
    </row>
    <row r="385" ht="18" customHeight="1" spans="1:12">
      <c r="A385" s="9"/>
      <c r="B385" s="17"/>
      <c r="C385" s="17" t="s">
        <v>81</v>
      </c>
      <c r="D385" s="17"/>
      <c r="E385" s="17"/>
      <c r="F385" s="18"/>
      <c r="G385" s="18"/>
      <c r="H385" s="18"/>
      <c r="I385" s="19"/>
    </row>
    <row r="386" ht="18" customHeight="1" spans="1:12">
      <c r="A386" s="9"/>
      <c r="B386" s="17"/>
      <c r="C386" s="17" t="s">
        <v>255</v>
      </c>
      <c r="D386" s="17"/>
      <c r="E386" s="17"/>
      <c r="F386" s="18"/>
      <c r="G386" s="18"/>
      <c r="H386" s="18"/>
      <c r="I386" s="19"/>
    </row>
    <row r="387" ht="92.25" customHeight="1" spans="1:12">
      <c r="A387" s="9">
        <v>7</v>
      </c>
      <c r="B387" s="17" t="s">
        <v>524</v>
      </c>
      <c r="C387" s="17" t="s">
        <v>257</v>
      </c>
      <c r="D387" s="17" t="s">
        <v>258</v>
      </c>
      <c r="E387" s="10" t="s">
        <v>86</v>
      </c>
      <c r="F387" s="18">
        <v>193.67</v>
      </c>
      <c r="G387" s="18">
        <v>18.39</v>
      </c>
      <c r="H387" s="18">
        <f t="shared" ref="H387:H396" si="44">ROUND(F387*G387,2)</f>
        <v>3561.59</v>
      </c>
      <c r="I387" s="20"/>
      <c r="L387" s="26"/>
    </row>
    <row r="388" ht="18" customHeight="1" spans="1:12">
      <c r="A388" s="9"/>
      <c r="B388" s="17"/>
      <c r="C388" s="17" t="s">
        <v>82</v>
      </c>
      <c r="D388" s="17"/>
      <c r="E388" s="17"/>
      <c r="F388" s="18"/>
      <c r="G388" s="18"/>
      <c r="H388" s="18"/>
      <c r="I388" s="19"/>
    </row>
    <row r="389" ht="117.75" customHeight="1" spans="1:12">
      <c r="A389" s="9">
        <v>8</v>
      </c>
      <c r="B389" s="17" t="s">
        <v>525</v>
      </c>
      <c r="C389" s="17" t="s">
        <v>526</v>
      </c>
      <c r="D389" s="17" t="s">
        <v>527</v>
      </c>
      <c r="E389" s="10" t="s">
        <v>86</v>
      </c>
      <c r="F389" s="18">
        <v>266.4</v>
      </c>
      <c r="G389" s="18">
        <v>22.56</v>
      </c>
      <c r="H389" s="18">
        <f t="shared" si="44"/>
        <v>6009.98</v>
      </c>
      <c r="I389" s="20"/>
      <c r="L389" s="26"/>
    </row>
    <row r="390" ht="28.5" customHeight="1" spans="1:12">
      <c r="A390" s="9"/>
      <c r="B390" s="17"/>
      <c r="C390" s="17" t="s">
        <v>120</v>
      </c>
      <c r="D390" s="17"/>
      <c r="E390" s="17"/>
      <c r="F390" s="18"/>
      <c r="G390" s="18"/>
      <c r="H390" s="18"/>
      <c r="I390" s="19"/>
    </row>
    <row r="391" ht="18" customHeight="1" spans="1:12">
      <c r="A391" s="9"/>
      <c r="B391" s="17"/>
      <c r="C391" s="17" t="s">
        <v>149</v>
      </c>
      <c r="D391" s="17"/>
      <c r="E391" s="17"/>
      <c r="F391" s="18"/>
      <c r="G391" s="18"/>
      <c r="H391" s="18"/>
      <c r="I391" s="19"/>
    </row>
    <row r="392" ht="54" customHeight="1" spans="1:12">
      <c r="A392" s="9">
        <v>9</v>
      </c>
      <c r="B392" s="17" t="s">
        <v>528</v>
      </c>
      <c r="C392" s="17" t="s">
        <v>126</v>
      </c>
      <c r="D392" s="17" t="s">
        <v>127</v>
      </c>
      <c r="E392" s="10" t="s">
        <v>86</v>
      </c>
      <c r="F392" s="18">
        <v>293.49</v>
      </c>
      <c r="G392" s="18">
        <v>3.26</v>
      </c>
      <c r="H392" s="18">
        <f t="shared" si="44"/>
        <v>956.78</v>
      </c>
      <c r="I392" s="20"/>
      <c r="L392" s="26"/>
    </row>
    <row r="393" ht="54" customHeight="1" spans="1:12">
      <c r="A393" s="9">
        <v>10</v>
      </c>
      <c r="B393" s="17" t="s">
        <v>529</v>
      </c>
      <c r="C393" s="17" t="s">
        <v>152</v>
      </c>
      <c r="D393" s="17" t="s">
        <v>153</v>
      </c>
      <c r="E393" s="10" t="s">
        <v>39</v>
      </c>
      <c r="F393" s="18">
        <v>146.31</v>
      </c>
      <c r="G393" s="18">
        <v>1.33</v>
      </c>
      <c r="H393" s="18">
        <f t="shared" si="44"/>
        <v>194.59</v>
      </c>
      <c r="I393" s="20"/>
      <c r="L393" s="26"/>
    </row>
    <row r="394" ht="66.75" customHeight="1" spans="1:12">
      <c r="A394" s="9">
        <v>11</v>
      </c>
      <c r="B394" s="17" t="s">
        <v>530</v>
      </c>
      <c r="C394" s="17" t="s">
        <v>138</v>
      </c>
      <c r="D394" s="17" t="s">
        <v>155</v>
      </c>
      <c r="E394" s="10" t="s">
        <v>39</v>
      </c>
      <c r="F394" s="18">
        <v>146.31</v>
      </c>
      <c r="G394" s="18">
        <v>50.88</v>
      </c>
      <c r="H394" s="18">
        <f t="shared" si="44"/>
        <v>7444.25</v>
      </c>
      <c r="I394" s="20"/>
      <c r="L394" s="26"/>
    </row>
    <row r="395" ht="54" customHeight="1" spans="1:12">
      <c r="A395" s="9">
        <v>12</v>
      </c>
      <c r="B395" s="17" t="s">
        <v>531</v>
      </c>
      <c r="C395" s="17" t="s">
        <v>138</v>
      </c>
      <c r="D395" s="17" t="s">
        <v>157</v>
      </c>
      <c r="E395" s="10" t="s">
        <v>39</v>
      </c>
      <c r="F395" s="18">
        <v>146.31</v>
      </c>
      <c r="G395" s="18">
        <v>24.72</v>
      </c>
      <c r="H395" s="18">
        <f t="shared" si="44"/>
        <v>3616.78</v>
      </c>
      <c r="I395" s="20"/>
      <c r="L395" s="26"/>
    </row>
    <row r="396" ht="41.25" customHeight="1" spans="1:12">
      <c r="A396" s="9">
        <v>13</v>
      </c>
      <c r="B396" s="17" t="s">
        <v>142</v>
      </c>
      <c r="C396" s="17" t="s">
        <v>143</v>
      </c>
      <c r="D396" s="17" t="s">
        <v>144</v>
      </c>
      <c r="E396" s="10" t="s">
        <v>39</v>
      </c>
      <c r="F396" s="18">
        <v>146.31</v>
      </c>
      <c r="G396" s="18">
        <v>0.42</v>
      </c>
      <c r="H396" s="18">
        <f t="shared" si="44"/>
        <v>61.45</v>
      </c>
      <c r="I396" s="20"/>
      <c r="L396" s="26"/>
    </row>
    <row r="397" ht="18" customHeight="1" spans="1:12">
      <c r="A397" s="9"/>
      <c r="B397" s="17"/>
      <c r="C397" s="17" t="s">
        <v>268</v>
      </c>
      <c r="D397" s="17"/>
      <c r="E397" s="17"/>
      <c r="F397" s="18"/>
      <c r="G397" s="18"/>
      <c r="H397" s="18"/>
      <c r="I397" s="19"/>
    </row>
    <row r="398" ht="54" customHeight="1" spans="1:12">
      <c r="A398" s="9">
        <v>14</v>
      </c>
      <c r="B398" s="17" t="s">
        <v>532</v>
      </c>
      <c r="C398" s="17" t="s">
        <v>126</v>
      </c>
      <c r="D398" s="17" t="s">
        <v>127</v>
      </c>
      <c r="E398" s="10" t="s">
        <v>86</v>
      </c>
      <c r="F398" s="18">
        <v>914.74</v>
      </c>
      <c r="G398" s="18">
        <v>3.26</v>
      </c>
      <c r="H398" s="18">
        <f t="shared" ref="H398:H401" si="45">ROUND(F398*G398,2)</f>
        <v>2982.05</v>
      </c>
      <c r="I398" s="20"/>
      <c r="L398" s="26"/>
    </row>
    <row r="399" ht="66.75" customHeight="1" spans="1:12">
      <c r="A399" s="9">
        <v>15</v>
      </c>
      <c r="B399" s="17" t="s">
        <v>533</v>
      </c>
      <c r="C399" s="17" t="s">
        <v>152</v>
      </c>
      <c r="D399" s="17" t="s">
        <v>534</v>
      </c>
      <c r="E399" s="10" t="s">
        <v>39</v>
      </c>
      <c r="F399" s="18">
        <v>430.93</v>
      </c>
      <c r="G399" s="18">
        <v>0.55</v>
      </c>
      <c r="H399" s="18">
        <f t="shared" si="45"/>
        <v>237.01</v>
      </c>
      <c r="I399" s="20"/>
      <c r="L399" s="26"/>
    </row>
    <row r="400" ht="66.75" customHeight="1" spans="1:12">
      <c r="A400" s="9">
        <v>16</v>
      </c>
      <c r="B400" s="17" t="s">
        <v>535</v>
      </c>
      <c r="C400" s="17" t="s">
        <v>138</v>
      </c>
      <c r="D400" s="17" t="s">
        <v>274</v>
      </c>
      <c r="E400" s="10" t="s">
        <v>39</v>
      </c>
      <c r="F400" s="18">
        <v>430.93</v>
      </c>
      <c r="G400" s="18">
        <v>45.85</v>
      </c>
      <c r="H400" s="18">
        <f t="shared" si="45"/>
        <v>19758.14</v>
      </c>
      <c r="I400" s="20"/>
      <c r="L400" s="26"/>
    </row>
    <row r="401" ht="41.25" customHeight="1" spans="1:12">
      <c r="A401" s="9">
        <v>17</v>
      </c>
      <c r="B401" s="17" t="s">
        <v>158</v>
      </c>
      <c r="C401" s="17" t="s">
        <v>143</v>
      </c>
      <c r="D401" s="17" t="s">
        <v>144</v>
      </c>
      <c r="E401" s="10" t="s">
        <v>39</v>
      </c>
      <c r="F401" s="18">
        <v>430.93</v>
      </c>
      <c r="G401" s="18">
        <v>0.42</v>
      </c>
      <c r="H401" s="18">
        <f t="shared" si="45"/>
        <v>180.99</v>
      </c>
      <c r="I401" s="20"/>
      <c r="L401" s="26"/>
    </row>
    <row r="402" ht="18" customHeight="1" spans="1:12">
      <c r="A402" s="9"/>
      <c r="B402" s="17"/>
      <c r="C402" s="17" t="s">
        <v>35</v>
      </c>
      <c r="D402" s="17"/>
      <c r="E402" s="17"/>
      <c r="F402" s="18"/>
      <c r="G402" s="18"/>
      <c r="H402" s="18"/>
      <c r="I402" s="19"/>
    </row>
    <row r="403" ht="41.25" customHeight="1" spans="1:12">
      <c r="A403" s="9">
        <v>18</v>
      </c>
      <c r="B403" s="17" t="s">
        <v>536</v>
      </c>
      <c r="C403" s="17" t="s">
        <v>211</v>
      </c>
      <c r="D403" s="17" t="s">
        <v>212</v>
      </c>
      <c r="E403" s="10" t="s">
        <v>213</v>
      </c>
      <c r="F403" s="18">
        <v>165</v>
      </c>
      <c r="G403" s="18">
        <v>4</v>
      </c>
      <c r="H403" s="18">
        <f t="shared" ref="H403:H406" si="46">ROUND(F403*G403,2)</f>
        <v>660</v>
      </c>
      <c r="I403" s="20"/>
      <c r="L403" s="26"/>
    </row>
    <row r="404" ht="41.25" customHeight="1" spans="1:12">
      <c r="A404" s="9">
        <v>19</v>
      </c>
      <c r="B404" s="17" t="s">
        <v>379</v>
      </c>
      <c r="C404" s="17" t="s">
        <v>215</v>
      </c>
      <c r="D404" s="17" t="s">
        <v>216</v>
      </c>
      <c r="E404" s="10" t="s">
        <v>86</v>
      </c>
      <c r="F404" s="18">
        <v>1960</v>
      </c>
      <c r="G404" s="18">
        <v>8</v>
      </c>
      <c r="H404" s="18">
        <f t="shared" si="46"/>
        <v>15680</v>
      </c>
      <c r="I404" s="20"/>
      <c r="L404" s="26"/>
    </row>
    <row r="405" ht="41.25" customHeight="1" spans="1:12">
      <c r="A405" s="9">
        <v>20</v>
      </c>
      <c r="B405" s="17" t="s">
        <v>537</v>
      </c>
      <c r="C405" s="17" t="s">
        <v>218</v>
      </c>
      <c r="D405" s="17" t="s">
        <v>219</v>
      </c>
      <c r="E405" s="10" t="s">
        <v>213</v>
      </c>
      <c r="F405" s="18">
        <v>23</v>
      </c>
      <c r="G405" s="18">
        <v>2.87</v>
      </c>
      <c r="H405" s="18">
        <f t="shared" si="46"/>
        <v>66.01</v>
      </c>
      <c r="I405" s="20"/>
      <c r="L405" s="26"/>
    </row>
    <row r="406" ht="66.75" customHeight="1" spans="1:12">
      <c r="A406" s="9">
        <v>21</v>
      </c>
      <c r="B406" s="17" t="s">
        <v>381</v>
      </c>
      <c r="C406" s="17" t="s">
        <v>221</v>
      </c>
      <c r="D406" s="17" t="s">
        <v>222</v>
      </c>
      <c r="E406" s="10" t="s">
        <v>223</v>
      </c>
      <c r="F406" s="18">
        <v>57</v>
      </c>
      <c r="G406" s="18">
        <v>60</v>
      </c>
      <c r="H406" s="18">
        <f t="shared" si="46"/>
        <v>3420</v>
      </c>
      <c r="I406" s="20"/>
      <c r="L406" s="26"/>
    </row>
    <row r="407" s="2" customFormat="1" ht="23.25" customHeight="1" spans="1:12">
      <c r="A407" s="12" t="s">
        <v>538</v>
      </c>
      <c r="B407" s="13" t="s">
        <v>539</v>
      </c>
      <c r="C407" s="14"/>
      <c r="D407" s="14"/>
      <c r="E407" s="15"/>
      <c r="F407" s="15"/>
      <c r="G407" s="15"/>
      <c r="H407" s="15"/>
      <c r="I407" s="16"/>
    </row>
    <row r="408" ht="18" customHeight="1" spans="1:12">
      <c r="A408" s="9"/>
      <c r="B408" s="17"/>
      <c r="C408" s="17" t="s">
        <v>26</v>
      </c>
      <c r="D408" s="17"/>
      <c r="E408" s="17"/>
      <c r="F408" s="18"/>
      <c r="G408" s="18"/>
      <c r="H408" s="18"/>
      <c r="I408" s="19"/>
    </row>
    <row r="409" ht="18" customHeight="1" spans="1:12">
      <c r="A409" s="9"/>
      <c r="B409" s="17"/>
      <c r="C409" s="17" t="s">
        <v>42</v>
      </c>
      <c r="D409" s="17"/>
      <c r="E409" s="17"/>
      <c r="F409" s="18"/>
      <c r="G409" s="18"/>
      <c r="H409" s="18"/>
      <c r="I409" s="19"/>
    </row>
    <row r="410" ht="66.75" customHeight="1" spans="1:12">
      <c r="A410" s="9">
        <v>1</v>
      </c>
      <c r="B410" s="17" t="s">
        <v>51</v>
      </c>
      <c r="C410" s="17" t="s">
        <v>44</v>
      </c>
      <c r="D410" s="17" t="s">
        <v>245</v>
      </c>
      <c r="E410" s="10" t="s">
        <v>46</v>
      </c>
      <c r="F410" s="18">
        <v>19.93</v>
      </c>
      <c r="G410" s="18">
        <v>89.35</v>
      </c>
      <c r="H410" s="18">
        <f t="shared" ref="H410:H415" si="47">ROUND(F410*G410,2)</f>
        <v>1780.75</v>
      </c>
      <c r="I410" s="20"/>
      <c r="L410" s="26"/>
    </row>
    <row r="411" ht="66.75" customHeight="1" spans="1:12">
      <c r="A411" s="9">
        <v>2</v>
      </c>
      <c r="B411" s="17" t="s">
        <v>53</v>
      </c>
      <c r="C411" s="17" t="s">
        <v>44</v>
      </c>
      <c r="D411" s="17" t="s">
        <v>246</v>
      </c>
      <c r="E411" s="10" t="s">
        <v>46</v>
      </c>
      <c r="F411" s="18">
        <v>10.73</v>
      </c>
      <c r="G411" s="18">
        <v>105.43</v>
      </c>
      <c r="H411" s="18">
        <f t="shared" si="47"/>
        <v>1131.26</v>
      </c>
      <c r="I411" s="20"/>
      <c r="L411" s="26"/>
    </row>
    <row r="412" ht="54" customHeight="1" spans="1:12">
      <c r="A412" s="9">
        <v>3</v>
      </c>
      <c r="B412" s="17" t="s">
        <v>62</v>
      </c>
      <c r="C412" s="17" t="s">
        <v>63</v>
      </c>
      <c r="D412" s="17" t="s">
        <v>64</v>
      </c>
      <c r="E412" s="10" t="s">
        <v>46</v>
      </c>
      <c r="F412" s="18">
        <v>3.13</v>
      </c>
      <c r="G412" s="18">
        <v>26.75</v>
      </c>
      <c r="H412" s="18">
        <f t="shared" si="47"/>
        <v>83.73</v>
      </c>
      <c r="I412" s="20"/>
      <c r="L412" s="26"/>
    </row>
    <row r="413" ht="54" customHeight="1" spans="1:12">
      <c r="A413" s="9">
        <v>4</v>
      </c>
      <c r="B413" s="17" t="s">
        <v>65</v>
      </c>
      <c r="C413" s="17" t="s">
        <v>66</v>
      </c>
      <c r="D413" s="17" t="s">
        <v>67</v>
      </c>
      <c r="E413" s="10" t="s">
        <v>46</v>
      </c>
      <c r="F413" s="18">
        <v>6.72</v>
      </c>
      <c r="G413" s="18">
        <v>65.73</v>
      </c>
      <c r="H413" s="18">
        <f t="shared" si="47"/>
        <v>441.71</v>
      </c>
      <c r="I413" s="20"/>
      <c r="L413" s="26"/>
    </row>
    <row r="414" ht="54" customHeight="1" spans="1:12">
      <c r="A414" s="9">
        <v>5</v>
      </c>
      <c r="B414" s="17" t="s">
        <v>68</v>
      </c>
      <c r="C414" s="17" t="s">
        <v>63</v>
      </c>
      <c r="D414" s="17" t="s">
        <v>69</v>
      </c>
      <c r="E414" s="10" t="s">
        <v>46</v>
      </c>
      <c r="F414" s="18">
        <v>19.01</v>
      </c>
      <c r="G414" s="18">
        <v>26.63</v>
      </c>
      <c r="H414" s="18">
        <f t="shared" si="47"/>
        <v>506.24</v>
      </c>
      <c r="I414" s="20"/>
      <c r="L414" s="26"/>
    </row>
    <row r="415" ht="54" customHeight="1" spans="1:12">
      <c r="A415" s="9">
        <v>6</v>
      </c>
      <c r="B415" s="17" t="s">
        <v>70</v>
      </c>
      <c r="C415" s="17" t="s">
        <v>71</v>
      </c>
      <c r="D415" s="17" t="s">
        <v>72</v>
      </c>
      <c r="E415" s="10" t="s">
        <v>46</v>
      </c>
      <c r="F415" s="18">
        <v>30.66</v>
      </c>
      <c r="G415" s="18">
        <v>0.71</v>
      </c>
      <c r="H415" s="18">
        <f t="shared" si="47"/>
        <v>21.77</v>
      </c>
      <c r="I415" s="20"/>
      <c r="L415" s="26"/>
    </row>
    <row r="416" ht="18" customHeight="1" spans="1:12">
      <c r="A416" s="9"/>
      <c r="B416" s="17"/>
      <c r="C416" s="17" t="s">
        <v>81</v>
      </c>
      <c r="D416" s="17"/>
      <c r="E416" s="17"/>
      <c r="F416" s="18"/>
      <c r="G416" s="18"/>
      <c r="H416" s="18"/>
      <c r="I416" s="19"/>
    </row>
    <row r="417" ht="18" customHeight="1" spans="1:12">
      <c r="A417" s="9"/>
      <c r="B417" s="17"/>
      <c r="C417" s="17" t="s">
        <v>255</v>
      </c>
      <c r="D417" s="17"/>
      <c r="E417" s="17"/>
      <c r="F417" s="18"/>
      <c r="G417" s="18"/>
      <c r="H417" s="18"/>
      <c r="I417" s="19"/>
    </row>
    <row r="418" ht="92.25" customHeight="1" spans="1:12">
      <c r="A418" s="9">
        <v>7</v>
      </c>
      <c r="B418" s="17" t="s">
        <v>524</v>
      </c>
      <c r="C418" s="17" t="s">
        <v>257</v>
      </c>
      <c r="D418" s="17" t="s">
        <v>258</v>
      </c>
      <c r="E418" s="10" t="s">
        <v>86</v>
      </c>
      <c r="F418" s="18">
        <v>16.84</v>
      </c>
      <c r="G418" s="18">
        <v>18.39</v>
      </c>
      <c r="H418" s="18">
        <f t="shared" ref="H418:H426" si="48">ROUND(F418*G418,2)</f>
        <v>309.69</v>
      </c>
      <c r="I418" s="20"/>
      <c r="L418" s="26"/>
    </row>
    <row r="419" ht="18" customHeight="1" spans="1:12">
      <c r="A419" s="9"/>
      <c r="B419" s="17"/>
      <c r="C419" s="17" t="s">
        <v>82</v>
      </c>
      <c r="D419" s="17"/>
      <c r="E419" s="17"/>
      <c r="F419" s="18"/>
      <c r="G419" s="18"/>
      <c r="H419" s="18"/>
      <c r="I419" s="19"/>
    </row>
    <row r="420" ht="117.75" customHeight="1" spans="1:12">
      <c r="A420" s="9">
        <v>8</v>
      </c>
      <c r="B420" s="17" t="s">
        <v>525</v>
      </c>
      <c r="C420" s="17" t="s">
        <v>526</v>
      </c>
      <c r="D420" s="17" t="s">
        <v>527</v>
      </c>
      <c r="E420" s="10" t="s">
        <v>86</v>
      </c>
      <c r="F420" s="18">
        <v>23.16</v>
      </c>
      <c r="G420" s="18">
        <v>22.56</v>
      </c>
      <c r="H420" s="18">
        <f t="shared" si="48"/>
        <v>522.49</v>
      </c>
      <c r="I420" s="20"/>
      <c r="L420" s="26"/>
    </row>
    <row r="421" ht="28.5" customHeight="1" spans="1:12">
      <c r="A421" s="9"/>
      <c r="B421" s="17"/>
      <c r="C421" s="17" t="s">
        <v>120</v>
      </c>
      <c r="D421" s="17"/>
      <c r="E421" s="17"/>
      <c r="F421" s="18"/>
      <c r="G421" s="18"/>
      <c r="H421" s="18"/>
      <c r="I421" s="19"/>
    </row>
    <row r="422" ht="18" customHeight="1" spans="1:12">
      <c r="A422" s="9"/>
      <c r="B422" s="17"/>
      <c r="C422" s="17" t="s">
        <v>268</v>
      </c>
      <c r="D422" s="17"/>
      <c r="E422" s="17"/>
      <c r="F422" s="18"/>
      <c r="G422" s="18"/>
      <c r="H422" s="18"/>
      <c r="I422" s="19"/>
    </row>
    <row r="423" ht="54" customHeight="1" spans="1:12">
      <c r="A423" s="9">
        <v>9</v>
      </c>
      <c r="B423" s="17" t="s">
        <v>532</v>
      </c>
      <c r="C423" s="17" t="s">
        <v>126</v>
      </c>
      <c r="D423" s="17" t="s">
        <v>127</v>
      </c>
      <c r="E423" s="10" t="s">
        <v>86</v>
      </c>
      <c r="F423" s="18">
        <v>101.64</v>
      </c>
      <c r="G423" s="18">
        <v>3.26</v>
      </c>
      <c r="H423" s="18">
        <f t="shared" si="48"/>
        <v>331.35</v>
      </c>
      <c r="I423" s="20"/>
      <c r="L423" s="26"/>
    </row>
    <row r="424" ht="54" customHeight="1" spans="1:12">
      <c r="A424" s="9">
        <v>10</v>
      </c>
      <c r="B424" s="17" t="s">
        <v>540</v>
      </c>
      <c r="C424" s="17" t="s">
        <v>271</v>
      </c>
      <c r="D424" s="17" t="s">
        <v>272</v>
      </c>
      <c r="E424" s="10" t="s">
        <v>39</v>
      </c>
      <c r="F424" s="18">
        <v>47.88</v>
      </c>
      <c r="G424" s="18">
        <v>21.71</v>
      </c>
      <c r="H424" s="18">
        <f t="shared" si="48"/>
        <v>1039.47</v>
      </c>
      <c r="I424" s="20"/>
      <c r="L424" s="26"/>
    </row>
    <row r="425" ht="66.75" customHeight="1" spans="1:12">
      <c r="A425" s="9">
        <v>11</v>
      </c>
      <c r="B425" s="17" t="s">
        <v>535</v>
      </c>
      <c r="C425" s="17" t="s">
        <v>138</v>
      </c>
      <c r="D425" s="17" t="s">
        <v>274</v>
      </c>
      <c r="E425" s="10" t="s">
        <v>39</v>
      </c>
      <c r="F425" s="18">
        <v>47.88</v>
      </c>
      <c r="G425" s="18">
        <v>45.85</v>
      </c>
      <c r="H425" s="18">
        <f t="shared" si="48"/>
        <v>2195.3</v>
      </c>
      <c r="I425" s="20"/>
      <c r="L425" s="26"/>
    </row>
    <row r="426" ht="41.25" customHeight="1" spans="1:12">
      <c r="A426" s="9">
        <v>12</v>
      </c>
      <c r="B426" s="17" t="s">
        <v>158</v>
      </c>
      <c r="C426" s="17" t="s">
        <v>143</v>
      </c>
      <c r="D426" s="17" t="s">
        <v>144</v>
      </c>
      <c r="E426" s="10" t="s">
        <v>39</v>
      </c>
      <c r="F426" s="18">
        <v>47.88</v>
      </c>
      <c r="G426" s="18">
        <v>0.42</v>
      </c>
      <c r="H426" s="18">
        <f t="shared" si="48"/>
        <v>20.11</v>
      </c>
      <c r="I426" s="20"/>
      <c r="L426" s="26"/>
    </row>
    <row r="427" ht="18" customHeight="1" spans="1:12">
      <c r="A427" s="9"/>
      <c r="B427" s="17"/>
      <c r="C427" s="17" t="s">
        <v>35</v>
      </c>
      <c r="D427" s="17"/>
      <c r="E427" s="17"/>
      <c r="F427" s="18"/>
      <c r="G427" s="18"/>
      <c r="H427" s="18"/>
      <c r="I427" s="19"/>
    </row>
    <row r="428" ht="41.25" customHeight="1" spans="1:12">
      <c r="A428" s="9">
        <v>13</v>
      </c>
      <c r="B428" s="17" t="s">
        <v>275</v>
      </c>
      <c r="C428" s="17" t="s">
        <v>276</v>
      </c>
      <c r="D428" s="17" t="s">
        <v>277</v>
      </c>
      <c r="E428" s="10" t="s">
        <v>278</v>
      </c>
      <c r="F428" s="18">
        <v>1</v>
      </c>
      <c r="G428" s="18">
        <v>3444.4</v>
      </c>
      <c r="H428" s="18">
        <f t="shared" ref="H428:H437" si="49">ROUND(F428*G428,2)</f>
        <v>3444.4</v>
      </c>
      <c r="I428" s="20"/>
      <c r="L428" s="26"/>
    </row>
    <row r="429" s="2" customFormat="1" ht="23.25" customHeight="1" spans="1:12">
      <c r="A429" s="12" t="s">
        <v>541</v>
      </c>
      <c r="B429" s="13" t="s">
        <v>542</v>
      </c>
      <c r="C429" s="14"/>
      <c r="D429" s="14"/>
      <c r="E429" s="15"/>
      <c r="F429" s="15"/>
      <c r="G429" s="15"/>
      <c r="H429" s="15"/>
      <c r="I429" s="16"/>
    </row>
    <row r="430" ht="28.5" customHeight="1" spans="1:12">
      <c r="A430" s="9"/>
      <c r="B430" s="17"/>
      <c r="C430" s="17" t="s">
        <v>26</v>
      </c>
      <c r="D430" s="17"/>
      <c r="E430" s="17"/>
      <c r="F430" s="18"/>
      <c r="G430" s="18"/>
      <c r="H430" s="18"/>
      <c r="I430" s="19"/>
    </row>
    <row r="431" ht="18" customHeight="1" spans="1:12">
      <c r="A431" s="9"/>
      <c r="B431" s="17"/>
      <c r="C431" s="17" t="s">
        <v>42</v>
      </c>
      <c r="D431" s="17"/>
      <c r="E431" s="17"/>
      <c r="F431" s="18"/>
      <c r="G431" s="18"/>
      <c r="H431" s="18"/>
      <c r="I431" s="19"/>
    </row>
    <row r="432" ht="54" customHeight="1" spans="1:12">
      <c r="A432" s="9">
        <v>1</v>
      </c>
      <c r="B432" s="17" t="s">
        <v>47</v>
      </c>
      <c r="C432" s="17" t="s">
        <v>44</v>
      </c>
      <c r="D432" s="17" t="s">
        <v>45</v>
      </c>
      <c r="E432" s="10" t="s">
        <v>46</v>
      </c>
      <c r="F432" s="18">
        <v>722.7</v>
      </c>
      <c r="G432" s="18">
        <v>7.79</v>
      </c>
      <c r="H432" s="18">
        <f t="shared" si="49"/>
        <v>5629.83</v>
      </c>
      <c r="I432" s="20"/>
      <c r="L432" s="26"/>
    </row>
    <row r="433" ht="54" customHeight="1" spans="1:12">
      <c r="A433" s="9">
        <v>2</v>
      </c>
      <c r="B433" s="17" t="s">
        <v>49</v>
      </c>
      <c r="C433" s="17" t="s">
        <v>44</v>
      </c>
      <c r="D433" s="17" t="s">
        <v>48</v>
      </c>
      <c r="E433" s="10" t="s">
        <v>46</v>
      </c>
      <c r="F433" s="18">
        <v>389.15</v>
      </c>
      <c r="G433" s="18">
        <v>9.11</v>
      </c>
      <c r="H433" s="18">
        <f t="shared" si="49"/>
        <v>3545.16</v>
      </c>
      <c r="I433" s="20"/>
      <c r="L433" s="26"/>
    </row>
    <row r="434" ht="54" customHeight="1" spans="1:12">
      <c r="A434" s="9">
        <v>3</v>
      </c>
      <c r="B434" s="17" t="s">
        <v>62</v>
      </c>
      <c r="C434" s="17" t="s">
        <v>63</v>
      </c>
      <c r="D434" s="17" t="s">
        <v>64</v>
      </c>
      <c r="E434" s="10" t="s">
        <v>46</v>
      </c>
      <c r="F434" s="18">
        <v>113.58</v>
      </c>
      <c r="G434" s="18">
        <v>26.75</v>
      </c>
      <c r="H434" s="18">
        <f t="shared" si="49"/>
        <v>3038.27</v>
      </c>
      <c r="I434" s="20"/>
      <c r="L434" s="26"/>
    </row>
    <row r="435" ht="54" customHeight="1" spans="1:12">
      <c r="A435" s="9">
        <v>4</v>
      </c>
      <c r="B435" s="17" t="s">
        <v>65</v>
      </c>
      <c r="C435" s="17" t="s">
        <v>66</v>
      </c>
      <c r="D435" s="17" t="s">
        <v>67</v>
      </c>
      <c r="E435" s="10" t="s">
        <v>46</v>
      </c>
      <c r="F435" s="18">
        <v>243.69</v>
      </c>
      <c r="G435" s="18">
        <v>65.73</v>
      </c>
      <c r="H435" s="18">
        <f t="shared" si="49"/>
        <v>16017.74</v>
      </c>
      <c r="I435" s="20"/>
      <c r="L435" s="26"/>
    </row>
    <row r="436" ht="54" customHeight="1" spans="1:12">
      <c r="A436" s="9">
        <v>5</v>
      </c>
      <c r="B436" s="17" t="s">
        <v>68</v>
      </c>
      <c r="C436" s="17" t="s">
        <v>63</v>
      </c>
      <c r="D436" s="17" t="s">
        <v>69</v>
      </c>
      <c r="E436" s="10" t="s">
        <v>46</v>
      </c>
      <c r="F436" s="18">
        <v>689.31</v>
      </c>
      <c r="G436" s="18">
        <v>26.63</v>
      </c>
      <c r="H436" s="18">
        <f t="shared" si="49"/>
        <v>18356.33</v>
      </c>
      <c r="I436" s="20"/>
      <c r="L436" s="26"/>
    </row>
    <row r="437" ht="54" customHeight="1" spans="1:12">
      <c r="A437" s="9">
        <v>6</v>
      </c>
      <c r="B437" s="17" t="s">
        <v>70</v>
      </c>
      <c r="C437" s="17" t="s">
        <v>71</v>
      </c>
      <c r="D437" s="17" t="s">
        <v>72</v>
      </c>
      <c r="E437" s="10" t="s">
        <v>46</v>
      </c>
      <c r="F437" s="18">
        <v>1111.85</v>
      </c>
      <c r="G437" s="18">
        <v>0.71</v>
      </c>
      <c r="H437" s="18">
        <f t="shared" si="49"/>
        <v>789.41</v>
      </c>
      <c r="I437" s="20"/>
      <c r="L437" s="26"/>
    </row>
    <row r="438" ht="18" customHeight="1" spans="1:12">
      <c r="A438" s="9"/>
      <c r="B438" s="17"/>
      <c r="C438" s="17" t="s">
        <v>81</v>
      </c>
      <c r="D438" s="17"/>
      <c r="E438" s="17"/>
      <c r="F438" s="18"/>
      <c r="G438" s="18"/>
      <c r="H438" s="18"/>
      <c r="I438" s="19"/>
    </row>
    <row r="439" ht="18" customHeight="1" spans="1:12">
      <c r="A439" s="9"/>
      <c r="B439" s="17"/>
      <c r="C439" s="17" t="s">
        <v>82</v>
      </c>
      <c r="D439" s="17"/>
      <c r="E439" s="17"/>
      <c r="F439" s="18"/>
      <c r="G439" s="18"/>
      <c r="H439" s="18"/>
      <c r="I439" s="19"/>
    </row>
    <row r="440" ht="117.75" customHeight="1" spans="1:12">
      <c r="A440" s="9">
        <v>7</v>
      </c>
      <c r="B440" s="17" t="s">
        <v>543</v>
      </c>
      <c r="C440" s="17" t="s">
        <v>526</v>
      </c>
      <c r="D440" s="17" t="s">
        <v>527</v>
      </c>
      <c r="E440" s="10" t="s">
        <v>86</v>
      </c>
      <c r="F440" s="18">
        <v>1450.55</v>
      </c>
      <c r="G440" s="18">
        <v>22.56</v>
      </c>
      <c r="H440" s="18">
        <f t="shared" ref="H440:H447" si="50">ROUND(F440*G440,2)</f>
        <v>32724.41</v>
      </c>
      <c r="I440" s="20"/>
      <c r="L440" s="26"/>
    </row>
    <row r="441" ht="28.5" customHeight="1" spans="1:12">
      <c r="A441" s="9"/>
      <c r="B441" s="17"/>
      <c r="C441" s="17" t="s">
        <v>120</v>
      </c>
      <c r="D441" s="17"/>
      <c r="E441" s="17"/>
      <c r="F441" s="18"/>
      <c r="G441" s="18"/>
      <c r="H441" s="18"/>
      <c r="I441" s="19"/>
    </row>
    <row r="442" ht="18" customHeight="1" spans="1:12">
      <c r="A442" s="9"/>
      <c r="B442" s="17"/>
      <c r="C442" s="17" t="s">
        <v>149</v>
      </c>
      <c r="D442" s="17"/>
      <c r="E442" s="17"/>
      <c r="F442" s="18"/>
      <c r="G442" s="18"/>
      <c r="H442" s="18"/>
      <c r="I442" s="19"/>
    </row>
    <row r="443" ht="54" customHeight="1" spans="1:12">
      <c r="A443" s="9">
        <v>8</v>
      </c>
      <c r="B443" s="17" t="s">
        <v>528</v>
      </c>
      <c r="C443" s="17" t="s">
        <v>126</v>
      </c>
      <c r="D443" s="17" t="s">
        <v>127</v>
      </c>
      <c r="E443" s="10" t="s">
        <v>86</v>
      </c>
      <c r="F443" s="18">
        <v>643.06</v>
      </c>
      <c r="G443" s="18">
        <v>3.26</v>
      </c>
      <c r="H443" s="18">
        <f t="shared" si="50"/>
        <v>2096.38</v>
      </c>
      <c r="I443" s="20"/>
      <c r="L443" s="26"/>
    </row>
    <row r="444" ht="54" customHeight="1" spans="1:12">
      <c r="A444" s="9">
        <v>9</v>
      </c>
      <c r="B444" s="17" t="s">
        <v>529</v>
      </c>
      <c r="C444" s="17" t="s">
        <v>152</v>
      </c>
      <c r="D444" s="17" t="s">
        <v>153</v>
      </c>
      <c r="E444" s="10" t="s">
        <v>39</v>
      </c>
      <c r="F444" s="18">
        <v>287.58</v>
      </c>
      <c r="G444" s="18">
        <v>1.33</v>
      </c>
      <c r="H444" s="18">
        <f t="shared" si="50"/>
        <v>382.48</v>
      </c>
      <c r="I444" s="20"/>
      <c r="L444" s="26"/>
    </row>
    <row r="445" ht="66.75" customHeight="1" spans="1:12">
      <c r="A445" s="9">
        <v>10</v>
      </c>
      <c r="B445" s="17" t="s">
        <v>530</v>
      </c>
      <c r="C445" s="17" t="s">
        <v>138</v>
      </c>
      <c r="D445" s="17" t="s">
        <v>155</v>
      </c>
      <c r="E445" s="10" t="s">
        <v>39</v>
      </c>
      <c r="F445" s="18">
        <v>287.58</v>
      </c>
      <c r="G445" s="18">
        <v>50.88</v>
      </c>
      <c r="H445" s="18">
        <f t="shared" si="50"/>
        <v>14632.07</v>
      </c>
      <c r="I445" s="20"/>
      <c r="L445" s="26"/>
    </row>
    <row r="446" ht="54" customHeight="1" spans="1:12">
      <c r="A446" s="9">
        <v>11</v>
      </c>
      <c r="B446" s="17" t="s">
        <v>531</v>
      </c>
      <c r="C446" s="17" t="s">
        <v>138</v>
      </c>
      <c r="D446" s="17" t="s">
        <v>157</v>
      </c>
      <c r="E446" s="10" t="s">
        <v>39</v>
      </c>
      <c r="F446" s="18">
        <v>287.58</v>
      </c>
      <c r="G446" s="18">
        <v>24.72</v>
      </c>
      <c r="H446" s="18">
        <f t="shared" si="50"/>
        <v>7108.98</v>
      </c>
      <c r="I446" s="20"/>
      <c r="L446" s="26"/>
    </row>
    <row r="447" ht="41.25" customHeight="1" spans="1:12">
      <c r="A447" s="9">
        <v>12</v>
      </c>
      <c r="B447" s="17" t="s">
        <v>142</v>
      </c>
      <c r="C447" s="17" t="s">
        <v>143</v>
      </c>
      <c r="D447" s="17" t="s">
        <v>144</v>
      </c>
      <c r="E447" s="10" t="s">
        <v>39</v>
      </c>
      <c r="F447" s="18">
        <v>287.58</v>
      </c>
      <c r="G447" s="18">
        <v>0.42</v>
      </c>
      <c r="H447" s="18">
        <f t="shared" si="50"/>
        <v>120.78</v>
      </c>
      <c r="I447" s="20"/>
      <c r="L447" s="26"/>
    </row>
    <row r="448" ht="18" customHeight="1" spans="1:12">
      <c r="A448" s="9"/>
      <c r="B448" s="17"/>
      <c r="C448" s="17" t="s">
        <v>268</v>
      </c>
      <c r="D448" s="17"/>
      <c r="E448" s="17"/>
      <c r="F448" s="18"/>
      <c r="G448" s="18"/>
      <c r="H448" s="18"/>
      <c r="I448" s="19"/>
    </row>
    <row r="449" ht="54" customHeight="1" spans="1:12">
      <c r="A449" s="9">
        <v>13</v>
      </c>
      <c r="B449" s="17" t="s">
        <v>532</v>
      </c>
      <c r="C449" s="17" t="s">
        <v>126</v>
      </c>
      <c r="D449" s="17" t="s">
        <v>127</v>
      </c>
      <c r="E449" s="10" t="s">
        <v>86</v>
      </c>
      <c r="F449" s="18">
        <v>2485.04</v>
      </c>
      <c r="G449" s="18">
        <v>3.26</v>
      </c>
      <c r="H449" s="18">
        <f t="shared" ref="H449:H452" si="51">ROUND(F449*G449,2)</f>
        <v>8101.23</v>
      </c>
      <c r="I449" s="20"/>
      <c r="L449" s="26"/>
    </row>
    <row r="450" ht="66.75" customHeight="1" spans="1:12">
      <c r="A450" s="9">
        <v>14</v>
      </c>
      <c r="B450" s="17" t="s">
        <v>533</v>
      </c>
      <c r="C450" s="17" t="s">
        <v>152</v>
      </c>
      <c r="D450" s="17" t="s">
        <v>534</v>
      </c>
      <c r="E450" s="10" t="s">
        <v>39</v>
      </c>
      <c r="F450" s="18">
        <v>1083.74</v>
      </c>
      <c r="G450" s="18">
        <v>0.55</v>
      </c>
      <c r="H450" s="18">
        <f t="shared" si="51"/>
        <v>596.06</v>
      </c>
      <c r="I450" s="20"/>
      <c r="L450" s="26"/>
    </row>
    <row r="451" ht="66.75" customHeight="1" spans="1:12">
      <c r="A451" s="9">
        <v>15</v>
      </c>
      <c r="B451" s="17" t="s">
        <v>535</v>
      </c>
      <c r="C451" s="17" t="s">
        <v>138</v>
      </c>
      <c r="D451" s="17" t="s">
        <v>274</v>
      </c>
      <c r="E451" s="10" t="s">
        <v>39</v>
      </c>
      <c r="F451" s="18">
        <v>1083.74</v>
      </c>
      <c r="G451" s="18">
        <v>45.85</v>
      </c>
      <c r="H451" s="18">
        <f t="shared" si="51"/>
        <v>49689.48</v>
      </c>
      <c r="I451" s="20"/>
      <c r="L451" s="26"/>
    </row>
    <row r="452" ht="41.25" customHeight="1" spans="1:12">
      <c r="A452" s="9">
        <v>16</v>
      </c>
      <c r="B452" s="17" t="s">
        <v>158</v>
      </c>
      <c r="C452" s="17" t="s">
        <v>143</v>
      </c>
      <c r="D452" s="17" t="s">
        <v>144</v>
      </c>
      <c r="E452" s="10" t="s">
        <v>39</v>
      </c>
      <c r="F452" s="18">
        <v>1083.74</v>
      </c>
      <c r="G452" s="18">
        <v>0.42</v>
      </c>
      <c r="H452" s="18">
        <f t="shared" si="51"/>
        <v>455.17</v>
      </c>
      <c r="I452" s="20"/>
      <c r="L452" s="26"/>
    </row>
    <row r="453" ht="18" customHeight="1" spans="1:12">
      <c r="A453" s="9"/>
      <c r="B453" s="17"/>
      <c r="C453" s="17" t="s">
        <v>35</v>
      </c>
      <c r="D453" s="17"/>
      <c r="E453" s="17"/>
      <c r="F453" s="18"/>
      <c r="G453" s="18"/>
      <c r="H453" s="18"/>
      <c r="I453" s="19"/>
    </row>
    <row r="454" ht="41.25" customHeight="1" spans="1:12">
      <c r="A454" s="9">
        <v>17</v>
      </c>
      <c r="B454" s="17" t="s">
        <v>536</v>
      </c>
      <c r="C454" s="17" t="s">
        <v>211</v>
      </c>
      <c r="D454" s="17" t="s">
        <v>212</v>
      </c>
      <c r="E454" s="10" t="s">
        <v>213</v>
      </c>
      <c r="F454" s="18">
        <v>207</v>
      </c>
      <c r="G454" s="18">
        <v>4</v>
      </c>
      <c r="H454" s="18">
        <f t="shared" ref="H454:H457" si="52">ROUND(F454*G454,2)</f>
        <v>828</v>
      </c>
      <c r="I454" s="20"/>
      <c r="L454" s="26"/>
    </row>
    <row r="455" ht="41.25" customHeight="1" spans="1:12">
      <c r="A455" s="9">
        <v>18</v>
      </c>
      <c r="B455" s="17" t="s">
        <v>379</v>
      </c>
      <c r="C455" s="17" t="s">
        <v>215</v>
      </c>
      <c r="D455" s="17" t="s">
        <v>216</v>
      </c>
      <c r="E455" s="10" t="s">
        <v>86</v>
      </c>
      <c r="F455" s="18">
        <v>2450</v>
      </c>
      <c r="G455" s="18">
        <v>8</v>
      </c>
      <c r="H455" s="18">
        <f t="shared" si="52"/>
        <v>19600</v>
      </c>
      <c r="I455" s="20"/>
      <c r="L455" s="26"/>
    </row>
    <row r="456" ht="41.25" customHeight="1" spans="1:12">
      <c r="A456" s="9">
        <v>19</v>
      </c>
      <c r="B456" s="17" t="s">
        <v>537</v>
      </c>
      <c r="C456" s="17" t="s">
        <v>218</v>
      </c>
      <c r="D456" s="17" t="s">
        <v>219</v>
      </c>
      <c r="E456" s="10" t="s">
        <v>213</v>
      </c>
      <c r="F456" s="18">
        <v>28</v>
      </c>
      <c r="G456" s="18">
        <v>2.87</v>
      </c>
      <c r="H456" s="18">
        <f t="shared" si="52"/>
        <v>80.36</v>
      </c>
      <c r="I456" s="20"/>
      <c r="L456" s="26"/>
    </row>
    <row r="457" ht="66.75" customHeight="1" spans="1:12">
      <c r="A457" s="9">
        <v>20</v>
      </c>
      <c r="B457" s="17" t="s">
        <v>381</v>
      </c>
      <c r="C457" s="17" t="s">
        <v>221</v>
      </c>
      <c r="D457" s="17" t="s">
        <v>222</v>
      </c>
      <c r="E457" s="10" t="s">
        <v>223</v>
      </c>
      <c r="F457" s="18">
        <v>71</v>
      </c>
      <c r="G457" s="18">
        <v>60</v>
      </c>
      <c r="H457" s="18">
        <f t="shared" si="52"/>
        <v>4260</v>
      </c>
      <c r="I457" s="20"/>
      <c r="L457" s="26"/>
    </row>
    <row r="458" s="2" customFormat="1" ht="23.25" customHeight="1" spans="1:12">
      <c r="A458" s="12" t="s">
        <v>544</v>
      </c>
      <c r="B458" s="13" t="s">
        <v>545</v>
      </c>
      <c r="C458" s="14"/>
      <c r="D458" s="14"/>
      <c r="E458" s="15"/>
      <c r="F458" s="15"/>
      <c r="G458" s="15"/>
      <c r="H458" s="15"/>
      <c r="I458" s="16"/>
    </row>
    <row r="459" ht="18" customHeight="1" spans="1:12">
      <c r="A459" s="9"/>
      <c r="B459" s="17"/>
      <c r="C459" s="17" t="s">
        <v>26</v>
      </c>
      <c r="D459" s="17"/>
      <c r="E459" s="17"/>
      <c r="F459" s="18"/>
      <c r="G459" s="18"/>
      <c r="H459" s="18"/>
      <c r="I459" s="19"/>
    </row>
    <row r="460" ht="18" customHeight="1" spans="1:12">
      <c r="A460" s="9"/>
      <c r="B460" s="17"/>
      <c r="C460" s="17" t="s">
        <v>42</v>
      </c>
      <c r="D460" s="17"/>
      <c r="E460" s="17"/>
      <c r="F460" s="18"/>
      <c r="G460" s="18"/>
      <c r="H460" s="18"/>
      <c r="I460" s="19"/>
    </row>
    <row r="461" ht="54" customHeight="1" spans="1:12">
      <c r="A461" s="9">
        <v>1</v>
      </c>
      <c r="B461" s="17" t="s">
        <v>47</v>
      </c>
      <c r="C461" s="17" t="s">
        <v>44</v>
      </c>
      <c r="D461" s="17" t="s">
        <v>45</v>
      </c>
      <c r="E461" s="10" t="s">
        <v>46</v>
      </c>
      <c r="F461" s="18">
        <v>270.65</v>
      </c>
      <c r="G461" s="18">
        <v>7.79</v>
      </c>
      <c r="H461" s="18">
        <f t="shared" ref="H461:H466" si="53">ROUND(F461*G461,2)</f>
        <v>2108.36</v>
      </c>
      <c r="I461" s="20"/>
      <c r="L461" s="26"/>
    </row>
    <row r="462" ht="54" customHeight="1" spans="1:12">
      <c r="A462" s="9">
        <v>2</v>
      </c>
      <c r="B462" s="17" t="s">
        <v>49</v>
      </c>
      <c r="C462" s="17" t="s">
        <v>44</v>
      </c>
      <c r="D462" s="17" t="s">
        <v>48</v>
      </c>
      <c r="E462" s="10" t="s">
        <v>46</v>
      </c>
      <c r="F462" s="18">
        <v>145.74</v>
      </c>
      <c r="G462" s="18">
        <v>9.11</v>
      </c>
      <c r="H462" s="18">
        <f t="shared" si="53"/>
        <v>1327.69</v>
      </c>
      <c r="I462" s="20"/>
      <c r="L462" s="26"/>
    </row>
    <row r="463" ht="54" customHeight="1" spans="1:12">
      <c r="A463" s="9">
        <v>3</v>
      </c>
      <c r="B463" s="17" t="s">
        <v>62</v>
      </c>
      <c r="C463" s="17" t="s">
        <v>63</v>
      </c>
      <c r="D463" s="17" t="s">
        <v>64</v>
      </c>
      <c r="E463" s="10" t="s">
        <v>46</v>
      </c>
      <c r="F463" s="18">
        <v>42.54</v>
      </c>
      <c r="G463" s="18">
        <v>26.75</v>
      </c>
      <c r="H463" s="18">
        <f t="shared" si="53"/>
        <v>1137.95</v>
      </c>
      <c r="I463" s="20"/>
      <c r="L463" s="26"/>
    </row>
    <row r="464" ht="54" customHeight="1" spans="1:12">
      <c r="A464" s="9">
        <v>4</v>
      </c>
      <c r="B464" s="17" t="s">
        <v>65</v>
      </c>
      <c r="C464" s="17" t="s">
        <v>66</v>
      </c>
      <c r="D464" s="17" t="s">
        <v>67</v>
      </c>
      <c r="E464" s="10" t="s">
        <v>46</v>
      </c>
      <c r="F464" s="18">
        <v>91.26</v>
      </c>
      <c r="G464" s="18">
        <v>65.73</v>
      </c>
      <c r="H464" s="18">
        <f t="shared" si="53"/>
        <v>5998.52</v>
      </c>
      <c r="I464" s="20"/>
      <c r="L464" s="26"/>
    </row>
    <row r="465" ht="54" customHeight="1" spans="1:12">
      <c r="A465" s="9">
        <v>5</v>
      </c>
      <c r="B465" s="17" t="s">
        <v>68</v>
      </c>
      <c r="C465" s="17" t="s">
        <v>63</v>
      </c>
      <c r="D465" s="17" t="s">
        <v>69</v>
      </c>
      <c r="E465" s="10" t="s">
        <v>46</v>
      </c>
      <c r="F465" s="18">
        <v>258.14</v>
      </c>
      <c r="G465" s="18">
        <v>26.63</v>
      </c>
      <c r="H465" s="18">
        <f t="shared" si="53"/>
        <v>6874.27</v>
      </c>
      <c r="I465" s="20"/>
      <c r="L465" s="26"/>
    </row>
    <row r="466" ht="54" customHeight="1" spans="1:12">
      <c r="A466" s="9">
        <v>6</v>
      </c>
      <c r="B466" s="17" t="s">
        <v>70</v>
      </c>
      <c r="C466" s="17" t="s">
        <v>71</v>
      </c>
      <c r="D466" s="17" t="s">
        <v>72</v>
      </c>
      <c r="E466" s="10" t="s">
        <v>46</v>
      </c>
      <c r="F466" s="18">
        <v>416.39</v>
      </c>
      <c r="G466" s="18">
        <v>0.71</v>
      </c>
      <c r="H466" s="18">
        <f t="shared" si="53"/>
        <v>295.64</v>
      </c>
      <c r="I466" s="20"/>
      <c r="L466" s="26"/>
    </row>
    <row r="467" ht="18" customHeight="1" spans="1:12">
      <c r="A467" s="9"/>
      <c r="B467" s="17"/>
      <c r="C467" s="17" t="s">
        <v>81</v>
      </c>
      <c r="D467" s="17"/>
      <c r="E467" s="17"/>
      <c r="F467" s="18"/>
      <c r="G467" s="18"/>
      <c r="H467" s="18"/>
      <c r="I467" s="19"/>
    </row>
    <row r="468" ht="18" customHeight="1" spans="1:12">
      <c r="A468" s="9"/>
      <c r="B468" s="17"/>
      <c r="C468" s="17" t="s">
        <v>82</v>
      </c>
      <c r="D468" s="17"/>
      <c r="E468" s="17"/>
      <c r="F468" s="18"/>
      <c r="G468" s="18"/>
      <c r="H468" s="18"/>
      <c r="I468" s="19"/>
    </row>
    <row r="469" ht="117.75" customHeight="1" spans="1:12">
      <c r="A469" s="9">
        <v>7</v>
      </c>
      <c r="B469" s="17" t="s">
        <v>543</v>
      </c>
      <c r="C469" s="17" t="s">
        <v>526</v>
      </c>
      <c r="D469" s="17" t="s">
        <v>527</v>
      </c>
      <c r="E469" s="10" t="s">
        <v>86</v>
      </c>
      <c r="F469" s="18">
        <v>543.24</v>
      </c>
      <c r="G469" s="18">
        <v>22.56</v>
      </c>
      <c r="H469" s="18">
        <f t="shared" ref="H469:H476" si="54">ROUND(F469*G469,2)</f>
        <v>12255.49</v>
      </c>
      <c r="I469" s="20"/>
      <c r="L469" s="26"/>
    </row>
    <row r="470" ht="28.5" customHeight="1" spans="1:12">
      <c r="A470" s="9"/>
      <c r="B470" s="17"/>
      <c r="C470" s="17" t="s">
        <v>120</v>
      </c>
      <c r="D470" s="17"/>
      <c r="E470" s="17"/>
      <c r="F470" s="18"/>
      <c r="G470" s="18"/>
      <c r="H470" s="18"/>
      <c r="I470" s="19"/>
    </row>
    <row r="471" ht="18" customHeight="1" spans="1:12">
      <c r="A471" s="9"/>
      <c r="B471" s="17"/>
      <c r="C471" s="17" t="s">
        <v>149</v>
      </c>
      <c r="D471" s="17"/>
      <c r="E471" s="17"/>
      <c r="F471" s="18"/>
      <c r="G471" s="18"/>
      <c r="H471" s="18"/>
      <c r="I471" s="19"/>
    </row>
    <row r="472" ht="54" customHeight="1" spans="1:12">
      <c r="A472" s="9">
        <v>8</v>
      </c>
      <c r="B472" s="17" t="s">
        <v>528</v>
      </c>
      <c r="C472" s="17" t="s">
        <v>126</v>
      </c>
      <c r="D472" s="17" t="s">
        <v>127</v>
      </c>
      <c r="E472" s="10" t="s">
        <v>86</v>
      </c>
      <c r="F472" s="18">
        <v>280.98</v>
      </c>
      <c r="G472" s="18">
        <v>3.26</v>
      </c>
      <c r="H472" s="18">
        <f t="shared" si="54"/>
        <v>915.99</v>
      </c>
      <c r="I472" s="20"/>
      <c r="L472" s="26"/>
    </row>
    <row r="473" ht="54" customHeight="1" spans="1:12">
      <c r="A473" s="9">
        <v>9</v>
      </c>
      <c r="B473" s="17" t="s">
        <v>529</v>
      </c>
      <c r="C473" s="17" t="s">
        <v>152</v>
      </c>
      <c r="D473" s="17" t="s">
        <v>153</v>
      </c>
      <c r="E473" s="10" t="s">
        <v>39</v>
      </c>
      <c r="F473" s="18">
        <v>129.94</v>
      </c>
      <c r="G473" s="18">
        <v>1.33</v>
      </c>
      <c r="H473" s="18">
        <f t="shared" si="54"/>
        <v>172.82</v>
      </c>
      <c r="I473" s="20"/>
      <c r="L473" s="26"/>
    </row>
    <row r="474" ht="66.75" customHeight="1" spans="1:12">
      <c r="A474" s="9">
        <v>10</v>
      </c>
      <c r="B474" s="17" t="s">
        <v>530</v>
      </c>
      <c r="C474" s="17" t="s">
        <v>138</v>
      </c>
      <c r="D474" s="17" t="s">
        <v>155</v>
      </c>
      <c r="E474" s="10" t="s">
        <v>39</v>
      </c>
      <c r="F474" s="18">
        <v>129.94</v>
      </c>
      <c r="G474" s="18">
        <v>50.88</v>
      </c>
      <c r="H474" s="18">
        <f t="shared" si="54"/>
        <v>6611.35</v>
      </c>
      <c r="I474" s="20"/>
      <c r="L474" s="26"/>
    </row>
    <row r="475" ht="54" customHeight="1" spans="1:12">
      <c r="A475" s="9">
        <v>11</v>
      </c>
      <c r="B475" s="17" t="s">
        <v>531</v>
      </c>
      <c r="C475" s="17" t="s">
        <v>138</v>
      </c>
      <c r="D475" s="17" t="s">
        <v>157</v>
      </c>
      <c r="E475" s="10" t="s">
        <v>39</v>
      </c>
      <c r="F475" s="18">
        <v>129.94</v>
      </c>
      <c r="G475" s="18">
        <v>24.72</v>
      </c>
      <c r="H475" s="18">
        <f t="shared" si="54"/>
        <v>3212.12</v>
      </c>
      <c r="I475" s="20"/>
      <c r="L475" s="26"/>
    </row>
    <row r="476" ht="41.25" customHeight="1" spans="1:12">
      <c r="A476" s="9">
        <v>12</v>
      </c>
      <c r="B476" s="17" t="s">
        <v>142</v>
      </c>
      <c r="C476" s="17" t="s">
        <v>143</v>
      </c>
      <c r="D476" s="17" t="s">
        <v>144</v>
      </c>
      <c r="E476" s="10" t="s">
        <v>39</v>
      </c>
      <c r="F476" s="18">
        <v>129.94</v>
      </c>
      <c r="G476" s="18">
        <v>0.42</v>
      </c>
      <c r="H476" s="18">
        <f t="shared" si="54"/>
        <v>54.57</v>
      </c>
      <c r="I476" s="20"/>
      <c r="L476" s="26"/>
    </row>
    <row r="477" ht="18" customHeight="1" spans="1:12">
      <c r="A477" s="9"/>
      <c r="B477" s="17"/>
      <c r="C477" s="17" t="s">
        <v>268</v>
      </c>
      <c r="D477" s="17"/>
      <c r="E477" s="17"/>
      <c r="F477" s="18"/>
      <c r="G477" s="18"/>
      <c r="H477" s="18"/>
      <c r="I477" s="19"/>
    </row>
    <row r="478" ht="54" customHeight="1" spans="1:12">
      <c r="A478" s="9">
        <v>13</v>
      </c>
      <c r="B478" s="17" t="s">
        <v>532</v>
      </c>
      <c r="C478" s="17" t="s">
        <v>126</v>
      </c>
      <c r="D478" s="17" t="s">
        <v>127</v>
      </c>
      <c r="E478" s="10" t="s">
        <v>86</v>
      </c>
      <c r="F478" s="18">
        <v>939.54</v>
      </c>
      <c r="G478" s="18">
        <v>3.26</v>
      </c>
      <c r="H478" s="18">
        <f t="shared" ref="H478:H481" si="55">ROUND(F478*G478,2)</f>
        <v>3062.9</v>
      </c>
      <c r="I478" s="20"/>
      <c r="L478" s="26"/>
    </row>
    <row r="479" ht="66.75" customHeight="1" spans="1:12">
      <c r="A479" s="9">
        <v>14</v>
      </c>
      <c r="B479" s="17" t="s">
        <v>533</v>
      </c>
      <c r="C479" s="17" t="s">
        <v>152</v>
      </c>
      <c r="D479" s="17" t="s">
        <v>534</v>
      </c>
      <c r="E479" s="10" t="s">
        <v>39</v>
      </c>
      <c r="F479" s="18">
        <v>408.16</v>
      </c>
      <c r="G479" s="18">
        <v>0.55</v>
      </c>
      <c r="H479" s="18">
        <f t="shared" si="55"/>
        <v>224.49</v>
      </c>
      <c r="I479" s="20"/>
      <c r="L479" s="26"/>
    </row>
    <row r="480" ht="66.75" customHeight="1" spans="1:12">
      <c r="A480" s="9">
        <v>15</v>
      </c>
      <c r="B480" s="17" t="s">
        <v>535</v>
      </c>
      <c r="C480" s="17" t="s">
        <v>138</v>
      </c>
      <c r="D480" s="17" t="s">
        <v>274</v>
      </c>
      <c r="E480" s="10" t="s">
        <v>39</v>
      </c>
      <c r="F480" s="18">
        <v>408.16</v>
      </c>
      <c r="G480" s="18">
        <v>45.85</v>
      </c>
      <c r="H480" s="18">
        <f t="shared" si="55"/>
        <v>18714.14</v>
      </c>
      <c r="I480" s="20"/>
      <c r="L480" s="26"/>
    </row>
    <row r="481" ht="41.25" customHeight="1" spans="1:12">
      <c r="A481" s="9">
        <v>16</v>
      </c>
      <c r="B481" s="17" t="s">
        <v>158</v>
      </c>
      <c r="C481" s="17" t="s">
        <v>143</v>
      </c>
      <c r="D481" s="17" t="s">
        <v>144</v>
      </c>
      <c r="E481" s="10" t="s">
        <v>39</v>
      </c>
      <c r="F481" s="18">
        <v>408.16</v>
      </c>
      <c r="G481" s="18">
        <v>0.42</v>
      </c>
      <c r="H481" s="18">
        <f t="shared" si="55"/>
        <v>171.43</v>
      </c>
      <c r="I481" s="20"/>
      <c r="L481" s="26"/>
    </row>
    <row r="482" ht="18" customHeight="1" spans="1:12">
      <c r="A482" s="9"/>
      <c r="B482" s="17"/>
      <c r="C482" s="17" t="s">
        <v>35</v>
      </c>
      <c r="D482" s="17"/>
      <c r="E482" s="17"/>
      <c r="F482" s="18"/>
      <c r="G482" s="18"/>
      <c r="H482" s="18"/>
      <c r="I482" s="19"/>
    </row>
    <row r="483" ht="41.25" customHeight="1" spans="1:12">
      <c r="A483" s="9">
        <v>17</v>
      </c>
      <c r="B483" s="17" t="s">
        <v>536</v>
      </c>
      <c r="C483" s="17" t="s">
        <v>211</v>
      </c>
      <c r="D483" s="17" t="s">
        <v>212</v>
      </c>
      <c r="E483" s="10" t="s">
        <v>213</v>
      </c>
      <c r="F483" s="18">
        <v>83</v>
      </c>
      <c r="G483" s="18">
        <v>4</v>
      </c>
      <c r="H483" s="18">
        <f t="shared" ref="H483:H486" si="56">ROUND(F483*G483,2)</f>
        <v>332</v>
      </c>
      <c r="I483" s="20"/>
      <c r="L483" s="26"/>
    </row>
    <row r="484" ht="41.25" customHeight="1" spans="1:12">
      <c r="A484" s="9">
        <v>18</v>
      </c>
      <c r="B484" s="17" t="s">
        <v>379</v>
      </c>
      <c r="C484" s="17" t="s">
        <v>215</v>
      </c>
      <c r="D484" s="17" t="s">
        <v>216</v>
      </c>
      <c r="E484" s="10" t="s">
        <v>86</v>
      </c>
      <c r="F484" s="18">
        <v>980</v>
      </c>
      <c r="G484" s="18">
        <v>8</v>
      </c>
      <c r="H484" s="18">
        <f t="shared" si="56"/>
        <v>7840</v>
      </c>
      <c r="I484" s="20"/>
      <c r="L484" s="26"/>
    </row>
    <row r="485" ht="41.25" customHeight="1" spans="1:12">
      <c r="A485" s="9">
        <v>19</v>
      </c>
      <c r="B485" s="17" t="s">
        <v>537</v>
      </c>
      <c r="C485" s="17" t="s">
        <v>218</v>
      </c>
      <c r="D485" s="17" t="s">
        <v>219</v>
      </c>
      <c r="E485" s="10" t="s">
        <v>213</v>
      </c>
      <c r="F485" s="18">
        <v>11</v>
      </c>
      <c r="G485" s="18">
        <v>2.87</v>
      </c>
      <c r="H485" s="18">
        <f t="shared" si="56"/>
        <v>31.57</v>
      </c>
      <c r="I485" s="20"/>
      <c r="L485" s="26"/>
    </row>
    <row r="486" ht="66.75" customHeight="1" spans="1:12">
      <c r="A486" s="9">
        <v>20</v>
      </c>
      <c r="B486" s="17" t="s">
        <v>381</v>
      </c>
      <c r="C486" s="17" t="s">
        <v>221</v>
      </c>
      <c r="D486" s="17" t="s">
        <v>222</v>
      </c>
      <c r="E486" s="10" t="s">
        <v>223</v>
      </c>
      <c r="F486" s="18">
        <v>28</v>
      </c>
      <c r="G486" s="18">
        <v>60</v>
      </c>
      <c r="H486" s="18">
        <f t="shared" si="56"/>
        <v>1680</v>
      </c>
      <c r="I486" s="20"/>
      <c r="L486" s="26"/>
    </row>
    <row r="487" s="2" customFormat="1" ht="23.25" customHeight="1" spans="1:12">
      <c r="A487" s="12" t="s">
        <v>546</v>
      </c>
      <c r="B487" s="13" t="s">
        <v>547</v>
      </c>
      <c r="C487" s="14"/>
      <c r="D487" s="14"/>
      <c r="E487" s="15"/>
      <c r="F487" s="15"/>
      <c r="G487" s="15"/>
      <c r="H487" s="15"/>
      <c r="I487" s="16"/>
    </row>
    <row r="488" ht="28.5" customHeight="1" spans="1:12">
      <c r="A488" s="9"/>
      <c r="B488" s="17"/>
      <c r="C488" s="17" t="s">
        <v>26</v>
      </c>
      <c r="D488" s="17"/>
      <c r="E488" s="17"/>
      <c r="F488" s="18"/>
      <c r="G488" s="18"/>
      <c r="H488" s="18"/>
      <c r="I488" s="19"/>
    </row>
    <row r="489" ht="18" customHeight="1" spans="1:12">
      <c r="A489" s="9"/>
      <c r="B489" s="17"/>
      <c r="C489" s="17" t="s">
        <v>42</v>
      </c>
      <c r="D489" s="17"/>
      <c r="E489" s="17"/>
      <c r="F489" s="18"/>
      <c r="G489" s="18"/>
      <c r="H489" s="18"/>
      <c r="I489" s="19"/>
    </row>
    <row r="490" ht="54" customHeight="1" spans="1:12">
      <c r="A490" s="9">
        <v>1</v>
      </c>
      <c r="B490" s="17" t="s">
        <v>392</v>
      </c>
      <c r="C490" s="17" t="s">
        <v>44</v>
      </c>
      <c r="D490" s="17" t="s">
        <v>45</v>
      </c>
      <c r="E490" s="10" t="s">
        <v>46</v>
      </c>
      <c r="F490" s="18">
        <v>251.02</v>
      </c>
      <c r="G490" s="18">
        <v>7.79</v>
      </c>
      <c r="H490" s="18">
        <f t="shared" ref="H490:H499" si="57">ROUND(F490*G490,2)</f>
        <v>1955.45</v>
      </c>
      <c r="I490" s="20"/>
      <c r="L490" s="26"/>
    </row>
    <row r="491" ht="54" customHeight="1" spans="1:12">
      <c r="A491" s="9">
        <v>2</v>
      </c>
      <c r="B491" s="17" t="s">
        <v>393</v>
      </c>
      <c r="C491" s="17" t="s">
        <v>44</v>
      </c>
      <c r="D491" s="17" t="s">
        <v>48</v>
      </c>
      <c r="E491" s="10" t="s">
        <v>46</v>
      </c>
      <c r="F491" s="18">
        <v>135.17</v>
      </c>
      <c r="G491" s="18">
        <v>9.11</v>
      </c>
      <c r="H491" s="18">
        <f t="shared" si="57"/>
        <v>1231.4</v>
      </c>
      <c r="I491" s="20"/>
      <c r="L491" s="26"/>
    </row>
    <row r="492" ht="66.75" customHeight="1" spans="1:12">
      <c r="A492" s="9">
        <v>3</v>
      </c>
      <c r="B492" s="17" t="s">
        <v>43</v>
      </c>
      <c r="C492" s="17" t="s">
        <v>54</v>
      </c>
      <c r="D492" s="17" t="s">
        <v>55</v>
      </c>
      <c r="E492" s="10" t="s">
        <v>46</v>
      </c>
      <c r="F492" s="18">
        <v>48.62</v>
      </c>
      <c r="G492" s="18">
        <v>9.34</v>
      </c>
      <c r="H492" s="18">
        <f t="shared" si="57"/>
        <v>454.11</v>
      </c>
      <c r="I492" s="20"/>
      <c r="L492" s="26"/>
    </row>
    <row r="493" ht="66.75" customHeight="1" spans="1:12">
      <c r="A493" s="9">
        <v>4</v>
      </c>
      <c r="B493" s="17" t="s">
        <v>51</v>
      </c>
      <c r="C493" s="17" t="s">
        <v>54</v>
      </c>
      <c r="D493" s="17" t="s">
        <v>57</v>
      </c>
      <c r="E493" s="10" t="s">
        <v>46</v>
      </c>
      <c r="F493" s="18">
        <v>26.17</v>
      </c>
      <c r="G493" s="18">
        <v>10.92</v>
      </c>
      <c r="H493" s="18">
        <f t="shared" si="57"/>
        <v>285.78</v>
      </c>
      <c r="I493" s="20"/>
      <c r="L493" s="26"/>
    </row>
    <row r="494" ht="66.75" customHeight="1" spans="1:12">
      <c r="A494" s="9">
        <v>5</v>
      </c>
      <c r="B494" s="17" t="s">
        <v>47</v>
      </c>
      <c r="C494" s="17" t="s">
        <v>54</v>
      </c>
      <c r="D494" s="17" t="s">
        <v>59</v>
      </c>
      <c r="E494" s="10" t="s">
        <v>46</v>
      </c>
      <c r="F494" s="18">
        <v>425.72</v>
      </c>
      <c r="G494" s="18">
        <v>10.12</v>
      </c>
      <c r="H494" s="18">
        <f t="shared" si="57"/>
        <v>4308.29</v>
      </c>
      <c r="I494" s="20"/>
      <c r="L494" s="26"/>
    </row>
    <row r="495" ht="66.75" customHeight="1" spans="1:12">
      <c r="A495" s="9">
        <v>6</v>
      </c>
      <c r="B495" s="17" t="s">
        <v>49</v>
      </c>
      <c r="C495" s="17" t="s">
        <v>54</v>
      </c>
      <c r="D495" s="17" t="s">
        <v>61</v>
      </c>
      <c r="E495" s="10" t="s">
        <v>46</v>
      </c>
      <c r="F495" s="18">
        <v>229.23</v>
      </c>
      <c r="G495" s="18">
        <v>11.85</v>
      </c>
      <c r="H495" s="18">
        <f t="shared" si="57"/>
        <v>2716.38</v>
      </c>
      <c r="I495" s="20"/>
      <c r="L495" s="26"/>
    </row>
    <row r="496" ht="54" customHeight="1" spans="1:12">
      <c r="A496" s="9">
        <v>7</v>
      </c>
      <c r="B496" s="17" t="s">
        <v>62</v>
      </c>
      <c r="C496" s="17" t="s">
        <v>63</v>
      </c>
      <c r="D496" s="17" t="s">
        <v>64</v>
      </c>
      <c r="E496" s="10" t="s">
        <v>46</v>
      </c>
      <c r="F496" s="18">
        <v>79.16</v>
      </c>
      <c r="G496" s="18">
        <v>26.75</v>
      </c>
      <c r="H496" s="18">
        <f t="shared" si="57"/>
        <v>2117.53</v>
      </c>
      <c r="I496" s="20"/>
      <c r="L496" s="26"/>
    </row>
    <row r="497" ht="54" customHeight="1" spans="1:12">
      <c r="A497" s="9">
        <v>8</v>
      </c>
      <c r="B497" s="17" t="s">
        <v>65</v>
      </c>
      <c r="C497" s="17" t="s">
        <v>66</v>
      </c>
      <c r="D497" s="17" t="s">
        <v>67</v>
      </c>
      <c r="E497" s="10" t="s">
        <v>46</v>
      </c>
      <c r="F497" s="18">
        <v>107.01</v>
      </c>
      <c r="G497" s="18">
        <v>65.73</v>
      </c>
      <c r="H497" s="18">
        <f t="shared" si="57"/>
        <v>7033.77</v>
      </c>
      <c r="I497" s="20"/>
      <c r="L497" s="26"/>
    </row>
    <row r="498" ht="54" customHeight="1" spans="1:12">
      <c r="A498" s="9">
        <v>9</v>
      </c>
      <c r="B498" s="17" t="s">
        <v>68</v>
      </c>
      <c r="C498" s="17" t="s">
        <v>63</v>
      </c>
      <c r="D498" s="17" t="s">
        <v>69</v>
      </c>
      <c r="E498" s="10" t="s">
        <v>46</v>
      </c>
      <c r="F498" s="18">
        <v>670.2</v>
      </c>
      <c r="G498" s="18">
        <v>26.63</v>
      </c>
      <c r="H498" s="18">
        <f t="shared" si="57"/>
        <v>17847.43</v>
      </c>
      <c r="I498" s="20"/>
      <c r="L498" s="26"/>
    </row>
    <row r="499" ht="54" customHeight="1" spans="1:12">
      <c r="A499" s="9">
        <v>10</v>
      </c>
      <c r="B499" s="17" t="s">
        <v>70</v>
      </c>
      <c r="C499" s="17" t="s">
        <v>71</v>
      </c>
      <c r="D499" s="17" t="s">
        <v>72</v>
      </c>
      <c r="E499" s="10" t="s">
        <v>46</v>
      </c>
      <c r="F499" s="18">
        <v>1115.92</v>
      </c>
      <c r="G499" s="18">
        <v>0.71</v>
      </c>
      <c r="H499" s="18">
        <f t="shared" si="57"/>
        <v>792.3</v>
      </c>
      <c r="I499" s="20"/>
      <c r="L499" s="26"/>
    </row>
    <row r="500" ht="28.5" customHeight="1" spans="1:12">
      <c r="A500" s="9"/>
      <c r="B500" s="17"/>
      <c r="C500" s="17" t="s">
        <v>73</v>
      </c>
      <c r="D500" s="17"/>
      <c r="E500" s="17"/>
      <c r="F500" s="18"/>
      <c r="G500" s="18"/>
      <c r="H500" s="18"/>
      <c r="I500" s="19"/>
    </row>
    <row r="501" ht="66.75" customHeight="1" spans="1:12">
      <c r="A501" s="9">
        <v>11</v>
      </c>
      <c r="B501" s="17" t="s">
        <v>74</v>
      </c>
      <c r="C501" s="17" t="s">
        <v>75</v>
      </c>
      <c r="D501" s="17" t="s">
        <v>76</v>
      </c>
      <c r="E501" s="10" t="s">
        <v>39</v>
      </c>
      <c r="F501" s="18">
        <v>768.26</v>
      </c>
      <c r="G501" s="18">
        <v>19.24</v>
      </c>
      <c r="H501" s="18">
        <f t="shared" ref="H501:H504" si="58">ROUND(F501*G501,2)</f>
        <v>14781.32</v>
      </c>
      <c r="I501" s="20"/>
      <c r="L501" s="26"/>
    </row>
    <row r="502" ht="79.5" customHeight="1" spans="1:12">
      <c r="A502" s="9">
        <v>12</v>
      </c>
      <c r="B502" s="17" t="s">
        <v>77</v>
      </c>
      <c r="C502" s="17" t="s">
        <v>78</v>
      </c>
      <c r="D502" s="17" t="s">
        <v>254</v>
      </c>
      <c r="E502" s="10" t="s">
        <v>80</v>
      </c>
      <c r="F502" s="18">
        <v>353.01</v>
      </c>
      <c r="G502" s="18">
        <v>281.29</v>
      </c>
      <c r="H502" s="18">
        <f t="shared" si="58"/>
        <v>99298.18</v>
      </c>
      <c r="I502" s="20"/>
      <c r="L502" s="26"/>
    </row>
    <row r="503" ht="79.5" customHeight="1" spans="1:12">
      <c r="A503" s="9">
        <v>13</v>
      </c>
      <c r="B503" s="17" t="s">
        <v>548</v>
      </c>
      <c r="C503" s="17" t="s">
        <v>549</v>
      </c>
      <c r="D503" s="17" t="s">
        <v>550</v>
      </c>
      <c r="E503" s="10" t="s">
        <v>80</v>
      </c>
      <c r="F503" s="18">
        <v>26.15</v>
      </c>
      <c r="G503" s="18">
        <v>839.25</v>
      </c>
      <c r="H503" s="18">
        <f t="shared" si="58"/>
        <v>21946.39</v>
      </c>
      <c r="I503" s="20"/>
      <c r="L503" s="26"/>
    </row>
    <row r="504" ht="66.75" customHeight="1" spans="1:12">
      <c r="A504" s="9">
        <v>14</v>
      </c>
      <c r="B504" s="17" t="s">
        <v>551</v>
      </c>
      <c r="C504" s="17" t="s">
        <v>552</v>
      </c>
      <c r="D504" s="17" t="s">
        <v>553</v>
      </c>
      <c r="E504" s="10" t="s">
        <v>86</v>
      </c>
      <c r="F504" s="18">
        <v>13.85</v>
      </c>
      <c r="G504" s="18">
        <v>74.74</v>
      </c>
      <c r="H504" s="18">
        <f t="shared" si="58"/>
        <v>1035.15</v>
      </c>
      <c r="I504" s="20"/>
      <c r="L504" s="26"/>
    </row>
    <row r="505" ht="18" customHeight="1" spans="1:12">
      <c r="A505" s="9"/>
      <c r="B505" s="17"/>
      <c r="C505" s="17" t="s">
        <v>554</v>
      </c>
      <c r="D505" s="17"/>
      <c r="E505" s="17"/>
      <c r="F505" s="18"/>
      <c r="G505" s="18"/>
      <c r="H505" s="18"/>
      <c r="I505" s="19"/>
    </row>
    <row r="506" ht="41.25" customHeight="1" spans="1:12">
      <c r="A506" s="9">
        <v>15</v>
      </c>
      <c r="B506" s="17" t="s">
        <v>555</v>
      </c>
      <c r="C506" s="17" t="s">
        <v>556</v>
      </c>
      <c r="D506" s="17" t="s">
        <v>557</v>
      </c>
      <c r="E506" s="10" t="s">
        <v>46</v>
      </c>
      <c r="F506" s="18">
        <v>21.2</v>
      </c>
      <c r="G506" s="18">
        <v>164.82</v>
      </c>
      <c r="H506" s="18">
        <f t="shared" ref="H506:H518" si="59">ROUND(F506*G506,2)</f>
        <v>3494.18</v>
      </c>
      <c r="I506" s="20"/>
      <c r="L506" s="26"/>
    </row>
    <row r="507" ht="18" customHeight="1" spans="1:12">
      <c r="A507" s="9"/>
      <c r="B507" s="17"/>
      <c r="C507" s="17" t="s">
        <v>81</v>
      </c>
      <c r="D507" s="17"/>
      <c r="E507" s="17"/>
      <c r="F507" s="18"/>
      <c r="G507" s="18"/>
      <c r="H507" s="18"/>
      <c r="I507" s="19"/>
    </row>
    <row r="508" ht="18" customHeight="1" spans="1:12">
      <c r="A508" s="9"/>
      <c r="B508" s="17"/>
      <c r="C508" s="17" t="s">
        <v>82</v>
      </c>
      <c r="D508" s="17"/>
      <c r="E508" s="17"/>
      <c r="F508" s="18"/>
      <c r="G508" s="18"/>
      <c r="H508" s="18"/>
      <c r="I508" s="19"/>
    </row>
    <row r="509" ht="92.25" customHeight="1" spans="1:12">
      <c r="A509" s="9">
        <v>16</v>
      </c>
      <c r="B509" s="17" t="s">
        <v>558</v>
      </c>
      <c r="C509" s="17" t="s">
        <v>559</v>
      </c>
      <c r="D509" s="17" t="s">
        <v>560</v>
      </c>
      <c r="E509" s="10" t="s">
        <v>86</v>
      </c>
      <c r="F509" s="18">
        <v>8.6</v>
      </c>
      <c r="G509" s="18">
        <v>35.49</v>
      </c>
      <c r="H509" s="18">
        <f t="shared" si="59"/>
        <v>305.21</v>
      </c>
      <c r="I509" s="20"/>
      <c r="L509" s="26"/>
    </row>
    <row r="510" ht="92.25" customHeight="1" spans="1:12">
      <c r="A510" s="9">
        <v>17</v>
      </c>
      <c r="B510" s="17" t="s">
        <v>561</v>
      </c>
      <c r="C510" s="17" t="s">
        <v>562</v>
      </c>
      <c r="D510" s="17" t="s">
        <v>563</v>
      </c>
      <c r="E510" s="10" t="s">
        <v>86</v>
      </c>
      <c r="F510" s="18">
        <v>2.5</v>
      </c>
      <c r="G510" s="18">
        <v>50.14</v>
      </c>
      <c r="H510" s="18">
        <f t="shared" si="59"/>
        <v>125.35</v>
      </c>
      <c r="I510" s="20"/>
      <c r="L510" s="26"/>
    </row>
    <row r="511" ht="117.75" customHeight="1" spans="1:12">
      <c r="A511" s="9">
        <v>18</v>
      </c>
      <c r="B511" s="17" t="s">
        <v>564</v>
      </c>
      <c r="C511" s="17" t="s">
        <v>565</v>
      </c>
      <c r="D511" s="17" t="s">
        <v>527</v>
      </c>
      <c r="E511" s="10" t="s">
        <v>86</v>
      </c>
      <c r="F511" s="18">
        <v>75</v>
      </c>
      <c r="G511" s="18">
        <v>22.56</v>
      </c>
      <c r="H511" s="18">
        <f t="shared" si="59"/>
        <v>1692</v>
      </c>
      <c r="I511" s="20"/>
      <c r="L511" s="26"/>
    </row>
    <row r="512" ht="117.75" customHeight="1" spans="1:12">
      <c r="A512" s="9">
        <v>19</v>
      </c>
      <c r="B512" s="17" t="s">
        <v>87</v>
      </c>
      <c r="C512" s="17" t="s">
        <v>88</v>
      </c>
      <c r="D512" s="17" t="s">
        <v>89</v>
      </c>
      <c r="E512" s="10" t="s">
        <v>86</v>
      </c>
      <c r="F512" s="18">
        <v>162.9</v>
      </c>
      <c r="G512" s="18">
        <v>21.38</v>
      </c>
      <c r="H512" s="18">
        <f t="shared" si="59"/>
        <v>3482.8</v>
      </c>
      <c r="I512" s="20"/>
      <c r="L512" s="26"/>
    </row>
    <row r="513" ht="117.75" customHeight="1" spans="1:12">
      <c r="A513" s="9">
        <v>20</v>
      </c>
      <c r="B513" s="17" t="s">
        <v>566</v>
      </c>
      <c r="C513" s="17" t="s">
        <v>294</v>
      </c>
      <c r="D513" s="17" t="s">
        <v>295</v>
      </c>
      <c r="E513" s="10" t="s">
        <v>86</v>
      </c>
      <c r="F513" s="18">
        <v>303</v>
      </c>
      <c r="G513" s="18">
        <v>26.63</v>
      </c>
      <c r="H513" s="18">
        <f t="shared" si="59"/>
        <v>8068.89</v>
      </c>
      <c r="I513" s="20"/>
      <c r="L513" s="26"/>
    </row>
    <row r="514" ht="168.75" customHeight="1" spans="1:12">
      <c r="A514" s="9">
        <v>21</v>
      </c>
      <c r="B514" s="17" t="s">
        <v>567</v>
      </c>
      <c r="C514" s="17" t="s">
        <v>568</v>
      </c>
      <c r="D514" s="17" t="s">
        <v>569</v>
      </c>
      <c r="E514" s="10" t="s">
        <v>86</v>
      </c>
      <c r="F514" s="18">
        <v>20.4</v>
      </c>
      <c r="G514" s="18">
        <v>95.32</v>
      </c>
      <c r="H514" s="18">
        <f t="shared" si="59"/>
        <v>1944.53</v>
      </c>
      <c r="I514" s="20"/>
      <c r="L514" s="26"/>
    </row>
    <row r="515" ht="54" customHeight="1" spans="1:12">
      <c r="A515" s="9">
        <v>22</v>
      </c>
      <c r="B515" s="17" t="s">
        <v>503</v>
      </c>
      <c r="C515" s="17" t="s">
        <v>570</v>
      </c>
      <c r="D515" s="17" t="s">
        <v>571</v>
      </c>
      <c r="E515" s="10" t="s">
        <v>572</v>
      </c>
      <c r="F515" s="18">
        <v>47.15</v>
      </c>
      <c r="G515" s="18">
        <v>13.74</v>
      </c>
      <c r="H515" s="18">
        <f t="shared" si="59"/>
        <v>647.84</v>
      </c>
      <c r="I515" s="20"/>
      <c r="L515" s="26"/>
    </row>
    <row r="516" ht="168.75" customHeight="1" spans="1:12">
      <c r="A516" s="9">
        <v>23</v>
      </c>
      <c r="B516" s="17" t="s">
        <v>573</v>
      </c>
      <c r="C516" s="17" t="s">
        <v>574</v>
      </c>
      <c r="D516" s="17" t="s">
        <v>575</v>
      </c>
      <c r="E516" s="10" t="s">
        <v>86</v>
      </c>
      <c r="F516" s="18">
        <v>17</v>
      </c>
      <c r="G516" s="18">
        <v>142.63</v>
      </c>
      <c r="H516" s="18">
        <f t="shared" si="59"/>
        <v>2424.71</v>
      </c>
      <c r="I516" s="20"/>
      <c r="L516" s="26"/>
    </row>
    <row r="517" ht="54" customHeight="1" spans="1:12">
      <c r="A517" s="9">
        <v>24</v>
      </c>
      <c r="B517" s="17" t="s">
        <v>576</v>
      </c>
      <c r="C517" s="17" t="s">
        <v>577</v>
      </c>
      <c r="D517" s="17" t="s">
        <v>578</v>
      </c>
      <c r="E517" s="10" t="s">
        <v>572</v>
      </c>
      <c r="F517" s="18">
        <v>102.2</v>
      </c>
      <c r="G517" s="18">
        <v>13.74</v>
      </c>
      <c r="H517" s="18">
        <f t="shared" si="59"/>
        <v>1404.23</v>
      </c>
      <c r="I517" s="20"/>
      <c r="L517" s="26"/>
    </row>
    <row r="518" ht="92.25" customHeight="1" spans="1:12">
      <c r="A518" s="9">
        <v>25</v>
      </c>
      <c r="B518" s="17" t="s">
        <v>579</v>
      </c>
      <c r="C518" s="17" t="s">
        <v>474</v>
      </c>
      <c r="D518" s="17" t="s">
        <v>580</v>
      </c>
      <c r="E518" s="10" t="s">
        <v>86</v>
      </c>
      <c r="F518" s="18">
        <v>7.3</v>
      </c>
      <c r="G518" s="18">
        <v>82.07</v>
      </c>
      <c r="H518" s="18">
        <f t="shared" si="59"/>
        <v>599.11</v>
      </c>
      <c r="I518" s="20"/>
      <c r="L518" s="26"/>
    </row>
    <row r="519" ht="18" customHeight="1" spans="1:12">
      <c r="A519" s="9"/>
      <c r="B519" s="17"/>
      <c r="C519" s="17" t="s">
        <v>581</v>
      </c>
      <c r="D519" s="17"/>
      <c r="E519" s="17"/>
      <c r="F519" s="18"/>
      <c r="G519" s="18"/>
      <c r="H519" s="18"/>
      <c r="I519" s="19"/>
    </row>
    <row r="520" ht="54" customHeight="1" spans="1:12">
      <c r="A520" s="9">
        <v>26</v>
      </c>
      <c r="B520" s="17" t="s">
        <v>582</v>
      </c>
      <c r="C520" s="17" t="s">
        <v>583</v>
      </c>
      <c r="D520" s="17" t="s">
        <v>584</v>
      </c>
      <c r="E520" s="10" t="s">
        <v>46</v>
      </c>
      <c r="F520" s="18">
        <v>2.92</v>
      </c>
      <c r="G520" s="18">
        <v>553.45</v>
      </c>
      <c r="H520" s="18">
        <f t="shared" ref="H520:H522" si="60">ROUND(F520*G520,2)</f>
        <v>1616.07</v>
      </c>
      <c r="I520" s="20"/>
      <c r="L520" s="26"/>
    </row>
    <row r="521" ht="41.25" customHeight="1" spans="1:12">
      <c r="A521" s="9">
        <v>27</v>
      </c>
      <c r="B521" s="17" t="s">
        <v>585</v>
      </c>
      <c r="C521" s="17" t="s">
        <v>586</v>
      </c>
      <c r="D521" s="17" t="s">
        <v>587</v>
      </c>
      <c r="E521" s="10" t="s">
        <v>46</v>
      </c>
      <c r="F521" s="18">
        <v>0.96</v>
      </c>
      <c r="G521" s="18">
        <v>116.69</v>
      </c>
      <c r="H521" s="18">
        <f t="shared" si="60"/>
        <v>112.02</v>
      </c>
      <c r="I521" s="20"/>
      <c r="L521" s="26"/>
    </row>
    <row r="522" ht="41.25" customHeight="1" spans="1:12">
      <c r="A522" s="9">
        <v>28</v>
      </c>
      <c r="B522" s="17" t="s">
        <v>588</v>
      </c>
      <c r="C522" s="17" t="s">
        <v>589</v>
      </c>
      <c r="D522" s="17" t="s">
        <v>590</v>
      </c>
      <c r="E522" s="10" t="s">
        <v>46</v>
      </c>
      <c r="F522" s="18">
        <v>1.11</v>
      </c>
      <c r="G522" s="18">
        <v>185.19</v>
      </c>
      <c r="H522" s="18">
        <f t="shared" si="60"/>
        <v>205.56</v>
      </c>
      <c r="I522" s="20"/>
      <c r="L522" s="26"/>
    </row>
    <row r="523" ht="18" customHeight="1" spans="1:12">
      <c r="A523" s="9"/>
      <c r="B523" s="17"/>
      <c r="C523" s="17" t="s">
        <v>97</v>
      </c>
      <c r="D523" s="17"/>
      <c r="E523" s="17"/>
      <c r="F523" s="18"/>
      <c r="G523" s="18"/>
      <c r="H523" s="18"/>
      <c r="I523" s="19"/>
    </row>
    <row r="524" ht="18" customHeight="1" spans="1:12">
      <c r="A524" s="9"/>
      <c r="B524" s="17"/>
      <c r="C524" s="17" t="s">
        <v>98</v>
      </c>
      <c r="D524" s="17"/>
      <c r="E524" s="17"/>
      <c r="F524" s="18"/>
      <c r="G524" s="18"/>
      <c r="H524" s="18"/>
      <c r="I524" s="19"/>
    </row>
    <row r="525" ht="194.25" customHeight="1" spans="1:12">
      <c r="A525" s="9">
        <v>29</v>
      </c>
      <c r="B525" s="17" t="s">
        <v>591</v>
      </c>
      <c r="C525" s="17" t="s">
        <v>300</v>
      </c>
      <c r="D525" s="17" t="s">
        <v>592</v>
      </c>
      <c r="E525" s="10" t="s">
        <v>102</v>
      </c>
      <c r="F525" s="18">
        <v>31</v>
      </c>
      <c r="G525" s="18">
        <v>304.28</v>
      </c>
      <c r="H525" s="18">
        <f t="shared" ref="H525:H528" si="61">ROUND(F525*G525,2)</f>
        <v>9432.68</v>
      </c>
      <c r="I525" s="20"/>
      <c r="L525" s="26"/>
    </row>
    <row r="526" ht="194.25" customHeight="1" spans="1:12">
      <c r="A526" s="9">
        <v>30</v>
      </c>
      <c r="B526" s="17" t="s">
        <v>593</v>
      </c>
      <c r="C526" s="17" t="s">
        <v>594</v>
      </c>
      <c r="D526" s="17" t="s">
        <v>595</v>
      </c>
      <c r="E526" s="10" t="s">
        <v>102</v>
      </c>
      <c r="F526" s="18">
        <v>6</v>
      </c>
      <c r="G526" s="18">
        <v>364.43</v>
      </c>
      <c r="H526" s="18">
        <f t="shared" si="61"/>
        <v>2186.58</v>
      </c>
      <c r="I526" s="20"/>
      <c r="L526" s="26"/>
    </row>
    <row r="527" ht="156" customHeight="1" spans="1:12">
      <c r="A527" s="9">
        <v>31</v>
      </c>
      <c r="B527" s="17" t="s">
        <v>596</v>
      </c>
      <c r="C527" s="17" t="s">
        <v>100</v>
      </c>
      <c r="D527" s="17" t="s">
        <v>597</v>
      </c>
      <c r="E527" s="10" t="s">
        <v>102</v>
      </c>
      <c r="F527" s="18">
        <v>16</v>
      </c>
      <c r="G527" s="18">
        <v>338.6</v>
      </c>
      <c r="H527" s="18">
        <f t="shared" si="61"/>
        <v>5417.6</v>
      </c>
      <c r="I527" s="20"/>
      <c r="L527" s="26"/>
    </row>
    <row r="528" ht="181.5" customHeight="1" spans="1:12">
      <c r="A528" s="9">
        <v>32</v>
      </c>
      <c r="B528" s="17" t="s">
        <v>598</v>
      </c>
      <c r="C528" s="17" t="s">
        <v>599</v>
      </c>
      <c r="D528" s="17" t="s">
        <v>600</v>
      </c>
      <c r="E528" s="10" t="s">
        <v>102</v>
      </c>
      <c r="F528" s="18">
        <v>3</v>
      </c>
      <c r="G528" s="18">
        <v>512.81</v>
      </c>
      <c r="H528" s="18">
        <f t="shared" si="61"/>
        <v>1538.43</v>
      </c>
      <c r="I528" s="20"/>
      <c r="L528" s="26"/>
    </row>
    <row r="529" ht="18" customHeight="1" spans="1:12">
      <c r="A529" s="9"/>
      <c r="B529" s="17"/>
      <c r="C529" s="17" t="s">
        <v>405</v>
      </c>
      <c r="D529" s="17"/>
      <c r="E529" s="17"/>
      <c r="F529" s="18"/>
      <c r="G529" s="18"/>
      <c r="H529" s="18"/>
      <c r="I529" s="19"/>
    </row>
    <row r="530" ht="18" customHeight="1" spans="1:12">
      <c r="A530" s="9"/>
      <c r="B530" s="17"/>
      <c r="C530" s="17" t="s">
        <v>406</v>
      </c>
      <c r="D530" s="17"/>
      <c r="E530" s="17"/>
      <c r="F530" s="18"/>
      <c r="G530" s="18"/>
      <c r="H530" s="18"/>
      <c r="I530" s="19"/>
    </row>
    <row r="531" ht="207" customHeight="1" spans="1:12">
      <c r="A531" s="9">
        <v>33</v>
      </c>
      <c r="B531" s="17" t="s">
        <v>601</v>
      </c>
      <c r="C531" s="17" t="s">
        <v>408</v>
      </c>
      <c r="D531" s="17" t="s">
        <v>602</v>
      </c>
      <c r="E531" s="10" t="s">
        <v>102</v>
      </c>
      <c r="F531" s="18">
        <v>1</v>
      </c>
      <c r="G531" s="18">
        <v>3276.47</v>
      </c>
      <c r="H531" s="18">
        <f t="shared" ref="H531:H535" si="62">ROUND(F531*G531,2)</f>
        <v>3276.47</v>
      </c>
      <c r="I531" s="20"/>
      <c r="L531" s="26"/>
    </row>
    <row r="532" ht="207" customHeight="1" spans="1:12">
      <c r="A532" s="9">
        <v>34</v>
      </c>
      <c r="B532" s="17" t="s">
        <v>603</v>
      </c>
      <c r="C532" s="17" t="s">
        <v>416</v>
      </c>
      <c r="D532" s="17" t="s">
        <v>604</v>
      </c>
      <c r="E532" s="10" t="s">
        <v>102</v>
      </c>
      <c r="F532" s="18">
        <v>1</v>
      </c>
      <c r="G532" s="18">
        <v>3421.11</v>
      </c>
      <c r="H532" s="18">
        <f t="shared" si="62"/>
        <v>3421.11</v>
      </c>
      <c r="I532" s="20"/>
      <c r="L532" s="26"/>
    </row>
    <row r="533" ht="18" customHeight="1" spans="1:12">
      <c r="A533" s="9"/>
      <c r="B533" s="17"/>
      <c r="C533" s="17" t="s">
        <v>432</v>
      </c>
      <c r="D533" s="17"/>
      <c r="E533" s="17"/>
      <c r="F533" s="18"/>
      <c r="G533" s="18"/>
      <c r="H533" s="18"/>
      <c r="I533" s="19"/>
    </row>
    <row r="534" ht="66.75" customHeight="1" spans="1:12">
      <c r="A534" s="9">
        <v>35</v>
      </c>
      <c r="B534" s="17" t="s">
        <v>433</v>
      </c>
      <c r="C534" s="17" t="s">
        <v>434</v>
      </c>
      <c r="D534" s="17" t="s">
        <v>435</v>
      </c>
      <c r="E534" s="10" t="s">
        <v>80</v>
      </c>
      <c r="F534" s="18">
        <v>1</v>
      </c>
      <c r="G534" s="18">
        <v>8269.19</v>
      </c>
      <c r="H534" s="18">
        <f t="shared" si="62"/>
        <v>8269.19</v>
      </c>
      <c r="I534" s="20"/>
      <c r="L534" s="26"/>
    </row>
    <row r="535" ht="54" customHeight="1" spans="1:12">
      <c r="A535" s="9">
        <v>36</v>
      </c>
      <c r="B535" s="17" t="s">
        <v>605</v>
      </c>
      <c r="C535" s="17" t="s">
        <v>437</v>
      </c>
      <c r="D535" s="17" t="s">
        <v>438</v>
      </c>
      <c r="E535" s="10" t="s">
        <v>439</v>
      </c>
      <c r="F535" s="18">
        <v>1</v>
      </c>
      <c r="G535" s="18">
        <v>54.81</v>
      </c>
      <c r="H535" s="18">
        <f t="shared" si="62"/>
        <v>54.81</v>
      </c>
      <c r="I535" s="20"/>
      <c r="L535" s="26"/>
    </row>
    <row r="536" ht="28.5" customHeight="1" spans="1:12">
      <c r="A536" s="9"/>
      <c r="B536" s="17"/>
      <c r="C536" s="17" t="s">
        <v>106</v>
      </c>
      <c r="D536" s="17"/>
      <c r="E536" s="17"/>
      <c r="F536" s="18"/>
      <c r="G536" s="18"/>
      <c r="H536" s="18"/>
      <c r="I536" s="19"/>
    </row>
    <row r="537" ht="79.5" customHeight="1" spans="1:12">
      <c r="A537" s="9">
        <v>37</v>
      </c>
      <c r="B537" s="17" t="s">
        <v>606</v>
      </c>
      <c r="C537" s="17" t="s">
        <v>108</v>
      </c>
      <c r="D537" s="17" t="s">
        <v>109</v>
      </c>
      <c r="E537" s="10" t="s">
        <v>102</v>
      </c>
      <c r="F537" s="18">
        <v>38</v>
      </c>
      <c r="G537" s="18">
        <v>1242.03</v>
      </c>
      <c r="H537" s="18">
        <f t="shared" ref="H537:H543" si="63">ROUND(F537*G537,2)</f>
        <v>47197.14</v>
      </c>
      <c r="I537" s="20"/>
      <c r="L537" s="26"/>
    </row>
    <row r="538" ht="18" customHeight="1" spans="1:12">
      <c r="A538" s="9"/>
      <c r="B538" s="17"/>
      <c r="C538" s="17" t="s">
        <v>27</v>
      </c>
      <c r="D538" s="17"/>
      <c r="E538" s="17"/>
      <c r="F538" s="18"/>
      <c r="G538" s="18"/>
      <c r="H538" s="18"/>
      <c r="I538" s="19"/>
    </row>
    <row r="539" ht="92.25" customHeight="1" spans="1:12">
      <c r="A539" s="9">
        <v>38</v>
      </c>
      <c r="B539" s="17" t="s">
        <v>113</v>
      </c>
      <c r="C539" s="17" t="s">
        <v>111</v>
      </c>
      <c r="D539" s="17" t="s">
        <v>112</v>
      </c>
      <c r="E539" s="10" t="s">
        <v>31</v>
      </c>
      <c r="F539" s="18">
        <v>16</v>
      </c>
      <c r="G539" s="18">
        <v>128.45</v>
      </c>
      <c r="H539" s="18">
        <f t="shared" si="63"/>
        <v>2055.2</v>
      </c>
      <c r="I539" s="20"/>
      <c r="L539" s="26"/>
    </row>
    <row r="540" ht="92.25" customHeight="1" spans="1:12">
      <c r="A540" s="9">
        <v>39</v>
      </c>
      <c r="B540" s="17" t="s">
        <v>607</v>
      </c>
      <c r="C540" s="17" t="s">
        <v>29</v>
      </c>
      <c r="D540" s="17" t="s">
        <v>30</v>
      </c>
      <c r="E540" s="10" t="s">
        <v>31</v>
      </c>
      <c r="F540" s="18">
        <v>16</v>
      </c>
      <c r="G540" s="18">
        <v>162.73</v>
      </c>
      <c r="H540" s="18">
        <f t="shared" si="63"/>
        <v>2603.68</v>
      </c>
      <c r="I540" s="20"/>
      <c r="L540" s="26"/>
    </row>
    <row r="541" ht="66.75" customHeight="1" spans="1:12">
      <c r="A541" s="9">
        <v>40</v>
      </c>
      <c r="B541" s="17" t="s">
        <v>32</v>
      </c>
      <c r="C541" s="17" t="s">
        <v>33</v>
      </c>
      <c r="D541" s="17" t="s">
        <v>34</v>
      </c>
      <c r="E541" s="10" t="s">
        <v>31</v>
      </c>
      <c r="F541" s="18">
        <v>8</v>
      </c>
      <c r="G541" s="18">
        <v>20</v>
      </c>
      <c r="H541" s="18">
        <f t="shared" si="63"/>
        <v>160</v>
      </c>
      <c r="I541" s="20"/>
      <c r="L541" s="26"/>
    </row>
    <row r="542" ht="54" customHeight="1" spans="1:12">
      <c r="A542" s="9">
        <v>41</v>
      </c>
      <c r="B542" s="17" t="s">
        <v>608</v>
      </c>
      <c r="C542" s="17" t="s">
        <v>609</v>
      </c>
      <c r="D542" s="17" t="s">
        <v>610</v>
      </c>
      <c r="E542" s="10" t="s">
        <v>31</v>
      </c>
      <c r="F542" s="18">
        <v>40</v>
      </c>
      <c r="G542" s="18">
        <v>194.23</v>
      </c>
      <c r="H542" s="18">
        <f t="shared" si="63"/>
        <v>7769.2</v>
      </c>
      <c r="I542" s="20"/>
      <c r="L542" s="26"/>
    </row>
    <row r="543" ht="54" customHeight="1" spans="1:12">
      <c r="A543" s="9">
        <v>42</v>
      </c>
      <c r="B543" s="17" t="s">
        <v>611</v>
      </c>
      <c r="C543" s="17" t="s">
        <v>612</v>
      </c>
      <c r="D543" s="17" t="s">
        <v>610</v>
      </c>
      <c r="E543" s="10" t="s">
        <v>31</v>
      </c>
      <c r="F543" s="18">
        <v>40</v>
      </c>
      <c r="G543" s="18">
        <v>68.68</v>
      </c>
      <c r="H543" s="18">
        <f t="shared" si="63"/>
        <v>2747.2</v>
      </c>
      <c r="I543" s="20"/>
      <c r="L543" s="26"/>
    </row>
    <row r="544" ht="18" customHeight="1" spans="1:12">
      <c r="A544" s="9"/>
      <c r="B544" s="17"/>
      <c r="C544" s="17" t="s">
        <v>116</v>
      </c>
      <c r="D544" s="17"/>
      <c r="E544" s="17"/>
      <c r="F544" s="18"/>
      <c r="G544" s="18"/>
      <c r="H544" s="18"/>
      <c r="I544" s="19"/>
    </row>
    <row r="545" ht="66.75" customHeight="1" spans="1:12">
      <c r="A545" s="9">
        <v>43</v>
      </c>
      <c r="B545" s="17" t="s">
        <v>613</v>
      </c>
      <c r="C545" s="17" t="s">
        <v>307</v>
      </c>
      <c r="D545" s="17" t="s">
        <v>614</v>
      </c>
      <c r="E545" s="10" t="s">
        <v>102</v>
      </c>
      <c r="F545" s="18">
        <v>3</v>
      </c>
      <c r="G545" s="18">
        <v>47.07</v>
      </c>
      <c r="H545" s="18">
        <f t="shared" ref="H545:H555" si="64">ROUND(F545*G545,2)</f>
        <v>141.21</v>
      </c>
      <c r="I545" s="20"/>
      <c r="L545" s="26"/>
    </row>
    <row r="546" ht="28.5" customHeight="1" spans="1:12">
      <c r="A546" s="9"/>
      <c r="B546" s="17"/>
      <c r="C546" s="17" t="s">
        <v>120</v>
      </c>
      <c r="D546" s="17"/>
      <c r="E546" s="17"/>
      <c r="F546" s="18"/>
      <c r="G546" s="18"/>
      <c r="H546" s="18"/>
      <c r="I546" s="19"/>
    </row>
    <row r="547" ht="66.75" customHeight="1" spans="1:12">
      <c r="A547" s="9"/>
      <c r="B547" s="17"/>
      <c r="C547" s="17" t="s">
        <v>462</v>
      </c>
      <c r="D547" s="17"/>
      <c r="E547" s="17"/>
      <c r="F547" s="18"/>
      <c r="G547" s="18"/>
      <c r="H547" s="18"/>
      <c r="I547" s="19"/>
    </row>
    <row r="548" ht="54" customHeight="1" spans="1:12">
      <c r="A548" s="9">
        <v>44</v>
      </c>
      <c r="B548" s="17" t="s">
        <v>615</v>
      </c>
      <c r="C548" s="17" t="s">
        <v>126</v>
      </c>
      <c r="D548" s="17" t="s">
        <v>127</v>
      </c>
      <c r="E548" s="10" t="s">
        <v>86</v>
      </c>
      <c r="F548" s="18">
        <v>98.64</v>
      </c>
      <c r="G548" s="18">
        <v>3.26</v>
      </c>
      <c r="H548" s="18">
        <f t="shared" si="64"/>
        <v>321.57</v>
      </c>
      <c r="I548" s="20"/>
      <c r="L548" s="26"/>
    </row>
    <row r="549" ht="54" customHeight="1" spans="1:12">
      <c r="A549" s="9">
        <v>45</v>
      </c>
      <c r="B549" s="17" t="s">
        <v>616</v>
      </c>
      <c r="C549" s="17" t="s">
        <v>323</v>
      </c>
      <c r="D549" s="17" t="s">
        <v>350</v>
      </c>
      <c r="E549" s="10" t="s">
        <v>39</v>
      </c>
      <c r="F549" s="18">
        <v>60.51</v>
      </c>
      <c r="G549" s="18">
        <v>0.77</v>
      </c>
      <c r="H549" s="18">
        <f t="shared" si="64"/>
        <v>46.59</v>
      </c>
      <c r="I549" s="20"/>
      <c r="L549" s="26"/>
    </row>
    <row r="550" ht="54" customHeight="1" spans="1:12">
      <c r="A550" s="9">
        <v>46</v>
      </c>
      <c r="B550" s="17" t="s">
        <v>617</v>
      </c>
      <c r="C550" s="17" t="s">
        <v>325</v>
      </c>
      <c r="D550" s="17" t="s">
        <v>133</v>
      </c>
      <c r="E550" s="10" t="s">
        <v>39</v>
      </c>
      <c r="F550" s="18">
        <v>59.62</v>
      </c>
      <c r="G550" s="18">
        <v>0.86</v>
      </c>
      <c r="H550" s="18">
        <f t="shared" si="64"/>
        <v>51.27</v>
      </c>
      <c r="I550" s="20"/>
      <c r="L550" s="26"/>
    </row>
    <row r="551" ht="66.75" customHeight="1" spans="1:12">
      <c r="A551" s="9">
        <v>47</v>
      </c>
      <c r="B551" s="17" t="s">
        <v>618</v>
      </c>
      <c r="C551" s="17" t="s">
        <v>138</v>
      </c>
      <c r="D551" s="17" t="s">
        <v>358</v>
      </c>
      <c r="E551" s="10" t="s">
        <v>39</v>
      </c>
      <c r="F551" s="18">
        <v>60.51</v>
      </c>
      <c r="G551" s="18">
        <v>54.24</v>
      </c>
      <c r="H551" s="18">
        <f t="shared" si="64"/>
        <v>3282.06</v>
      </c>
      <c r="I551" s="20"/>
      <c r="L551" s="26"/>
    </row>
    <row r="552" ht="54" customHeight="1" spans="1:12">
      <c r="A552" s="9">
        <v>48</v>
      </c>
      <c r="B552" s="17" t="s">
        <v>619</v>
      </c>
      <c r="C552" s="17" t="s">
        <v>620</v>
      </c>
      <c r="D552" s="17" t="s">
        <v>319</v>
      </c>
      <c r="E552" s="10" t="s">
        <v>39</v>
      </c>
      <c r="F552" s="18">
        <v>59.62</v>
      </c>
      <c r="G552" s="18">
        <v>31.51</v>
      </c>
      <c r="H552" s="18">
        <f t="shared" si="64"/>
        <v>1878.63</v>
      </c>
      <c r="I552" s="20"/>
      <c r="L552" s="26"/>
    </row>
    <row r="553" ht="41.25" customHeight="1" spans="1:12">
      <c r="A553" s="9">
        <v>49</v>
      </c>
      <c r="B553" s="17" t="s">
        <v>142</v>
      </c>
      <c r="C553" s="17" t="s">
        <v>143</v>
      </c>
      <c r="D553" s="17" t="s">
        <v>144</v>
      </c>
      <c r="E553" s="10" t="s">
        <v>39</v>
      </c>
      <c r="F553" s="18">
        <v>59.62</v>
      </c>
      <c r="G553" s="18">
        <v>0.42</v>
      </c>
      <c r="H553" s="18">
        <f t="shared" si="64"/>
        <v>25.04</v>
      </c>
      <c r="I553" s="20"/>
      <c r="L553" s="26"/>
    </row>
    <row r="554" ht="66.75" customHeight="1" spans="1:12">
      <c r="A554" s="9">
        <v>50</v>
      </c>
      <c r="B554" s="17" t="s">
        <v>621</v>
      </c>
      <c r="C554" s="17" t="s">
        <v>146</v>
      </c>
      <c r="D554" s="17" t="s">
        <v>147</v>
      </c>
      <c r="E554" s="10" t="s">
        <v>148</v>
      </c>
      <c r="F554" s="18">
        <v>123</v>
      </c>
      <c r="G554" s="18">
        <v>21.46</v>
      </c>
      <c r="H554" s="18">
        <f t="shared" si="64"/>
        <v>2639.58</v>
      </c>
      <c r="I554" s="20"/>
      <c r="L554" s="26"/>
    </row>
    <row r="555" ht="79.5" customHeight="1" spans="1:12">
      <c r="A555" s="9">
        <v>51</v>
      </c>
      <c r="B555" s="17" t="s">
        <v>622</v>
      </c>
      <c r="C555" s="17" t="s">
        <v>333</v>
      </c>
      <c r="D555" s="17" t="s">
        <v>334</v>
      </c>
      <c r="E555" s="10" t="s">
        <v>148</v>
      </c>
      <c r="F555" s="18">
        <v>4</v>
      </c>
      <c r="G555" s="18">
        <v>122.09</v>
      </c>
      <c r="H555" s="18">
        <f t="shared" si="64"/>
        <v>488.36</v>
      </c>
      <c r="I555" s="20"/>
      <c r="L555" s="26"/>
    </row>
    <row r="556" ht="18" customHeight="1" spans="1:12">
      <c r="A556" s="9"/>
      <c r="B556" s="17"/>
      <c r="C556" s="17" t="s">
        <v>149</v>
      </c>
      <c r="D556" s="17"/>
      <c r="E556" s="17"/>
      <c r="F556" s="18"/>
      <c r="G556" s="18"/>
      <c r="H556" s="18"/>
      <c r="I556" s="19"/>
    </row>
    <row r="557" ht="54" customHeight="1" spans="1:12">
      <c r="A557" s="9">
        <v>52</v>
      </c>
      <c r="B557" s="17" t="s">
        <v>150</v>
      </c>
      <c r="C557" s="17" t="s">
        <v>126</v>
      </c>
      <c r="D557" s="17" t="s">
        <v>127</v>
      </c>
      <c r="E557" s="10" t="s">
        <v>86</v>
      </c>
      <c r="F557" s="18">
        <v>1181.63</v>
      </c>
      <c r="G557" s="18">
        <v>3.26</v>
      </c>
      <c r="H557" s="18">
        <f t="shared" ref="H557:H561" si="65">ROUND(F557*G557,2)</f>
        <v>3852.11</v>
      </c>
      <c r="I557" s="20"/>
      <c r="L557" s="26"/>
    </row>
    <row r="558" ht="54" customHeight="1" spans="1:12">
      <c r="A558" s="9">
        <v>53</v>
      </c>
      <c r="B558" s="17" t="s">
        <v>151</v>
      </c>
      <c r="C558" s="17" t="s">
        <v>152</v>
      </c>
      <c r="D558" s="17" t="s">
        <v>153</v>
      </c>
      <c r="E558" s="10" t="s">
        <v>39</v>
      </c>
      <c r="F558" s="18">
        <v>628.71</v>
      </c>
      <c r="G558" s="18">
        <v>1.33</v>
      </c>
      <c r="H558" s="18">
        <f t="shared" si="65"/>
        <v>836.18</v>
      </c>
      <c r="I558" s="20"/>
      <c r="L558" s="26"/>
    </row>
    <row r="559" ht="66.75" customHeight="1" spans="1:12">
      <c r="A559" s="9">
        <v>54</v>
      </c>
      <c r="B559" s="17" t="s">
        <v>154</v>
      </c>
      <c r="C559" s="17" t="s">
        <v>138</v>
      </c>
      <c r="D559" s="17" t="s">
        <v>155</v>
      </c>
      <c r="E559" s="10" t="s">
        <v>39</v>
      </c>
      <c r="F559" s="18">
        <v>628.71</v>
      </c>
      <c r="G559" s="18">
        <v>50.88</v>
      </c>
      <c r="H559" s="18">
        <f t="shared" si="65"/>
        <v>31988.76</v>
      </c>
      <c r="I559" s="20"/>
      <c r="L559" s="26"/>
    </row>
    <row r="560" ht="54" customHeight="1" spans="1:12">
      <c r="A560" s="9">
        <v>55</v>
      </c>
      <c r="B560" s="17" t="s">
        <v>156</v>
      </c>
      <c r="C560" s="17" t="s">
        <v>620</v>
      </c>
      <c r="D560" s="17" t="s">
        <v>157</v>
      </c>
      <c r="E560" s="10" t="s">
        <v>39</v>
      </c>
      <c r="F560" s="18">
        <v>628.71</v>
      </c>
      <c r="G560" s="18">
        <v>24.72</v>
      </c>
      <c r="H560" s="18">
        <f t="shared" si="65"/>
        <v>15541.71</v>
      </c>
      <c r="I560" s="20"/>
      <c r="L560" s="26"/>
    </row>
    <row r="561" ht="41.25" customHeight="1" spans="1:12">
      <c r="A561" s="9">
        <v>56</v>
      </c>
      <c r="B561" s="17" t="s">
        <v>158</v>
      </c>
      <c r="C561" s="17" t="s">
        <v>143</v>
      </c>
      <c r="D561" s="17" t="s">
        <v>144</v>
      </c>
      <c r="E561" s="10" t="s">
        <v>39</v>
      </c>
      <c r="F561" s="18">
        <v>628.71</v>
      </c>
      <c r="G561" s="18">
        <v>0.42</v>
      </c>
      <c r="H561" s="18">
        <f t="shared" si="65"/>
        <v>264.06</v>
      </c>
      <c r="I561" s="20"/>
      <c r="L561" s="26"/>
    </row>
    <row r="562" ht="18" customHeight="1" spans="1:12">
      <c r="A562" s="9"/>
      <c r="B562" s="17"/>
      <c r="C562" s="17" t="s">
        <v>159</v>
      </c>
      <c r="D562" s="17"/>
      <c r="E562" s="17"/>
      <c r="F562" s="18"/>
      <c r="G562" s="18"/>
      <c r="H562" s="18"/>
      <c r="I562" s="19"/>
    </row>
    <row r="563" ht="105" customHeight="1" spans="1:12">
      <c r="A563" s="9">
        <v>57</v>
      </c>
      <c r="B563" s="17" t="s">
        <v>163</v>
      </c>
      <c r="C563" s="17" t="s">
        <v>164</v>
      </c>
      <c r="D563" s="17" t="s">
        <v>623</v>
      </c>
      <c r="E563" s="10" t="s">
        <v>86</v>
      </c>
      <c r="F563" s="18">
        <v>23.7</v>
      </c>
      <c r="G563" s="18">
        <v>178.36</v>
      </c>
      <c r="H563" s="18">
        <f t="shared" ref="H563:H569" si="66">ROUND(F563*G563,2)</f>
        <v>4227.13</v>
      </c>
      <c r="I563" s="20"/>
      <c r="L563" s="26"/>
    </row>
    <row r="564" ht="18" customHeight="1" spans="1:12">
      <c r="A564" s="9"/>
      <c r="B564" s="17"/>
      <c r="C564" s="17" t="s">
        <v>166</v>
      </c>
      <c r="D564" s="17"/>
      <c r="E564" s="17"/>
      <c r="F564" s="18"/>
      <c r="G564" s="18"/>
      <c r="H564" s="18"/>
      <c r="I564" s="19"/>
    </row>
    <row r="565" ht="18" customHeight="1" spans="1:12">
      <c r="A565" s="9">
        <v>58</v>
      </c>
      <c r="B565" s="17" t="s">
        <v>167</v>
      </c>
      <c r="C565" s="17" t="s">
        <v>168</v>
      </c>
      <c r="D565" s="17" t="s">
        <v>169</v>
      </c>
      <c r="E565" s="10" t="s">
        <v>39</v>
      </c>
      <c r="F565" s="18">
        <v>5.77</v>
      </c>
      <c r="G565" s="18">
        <v>32.13</v>
      </c>
      <c r="H565" s="18">
        <f t="shared" si="66"/>
        <v>185.39</v>
      </c>
      <c r="I565" s="20"/>
      <c r="L565" s="26"/>
    </row>
    <row r="566" ht="54" customHeight="1" spans="1:12">
      <c r="A566" s="9"/>
      <c r="B566" s="17"/>
      <c r="C566" s="17" t="s">
        <v>174</v>
      </c>
      <c r="D566" s="17"/>
      <c r="E566" s="17"/>
      <c r="F566" s="18"/>
      <c r="G566" s="18"/>
      <c r="H566" s="18"/>
      <c r="I566" s="19"/>
    </row>
    <row r="567" ht="66.75" customHeight="1" spans="1:12">
      <c r="A567" s="9">
        <v>59</v>
      </c>
      <c r="B567" s="17" t="s">
        <v>624</v>
      </c>
      <c r="C567" s="17" t="s">
        <v>176</v>
      </c>
      <c r="D567" s="17" t="s">
        <v>625</v>
      </c>
      <c r="E567" s="10" t="s">
        <v>86</v>
      </c>
      <c r="F567" s="18">
        <v>128</v>
      </c>
      <c r="G567" s="18">
        <v>42.17</v>
      </c>
      <c r="H567" s="18">
        <f t="shared" si="66"/>
        <v>5397.76</v>
      </c>
      <c r="I567" s="20"/>
      <c r="L567" s="26"/>
    </row>
    <row r="568" ht="41.25" customHeight="1" spans="1:12">
      <c r="A568" s="9">
        <v>60</v>
      </c>
      <c r="B568" s="17" t="s">
        <v>626</v>
      </c>
      <c r="C568" s="17" t="s">
        <v>307</v>
      </c>
      <c r="D568" s="17" t="s">
        <v>308</v>
      </c>
      <c r="E568" s="10" t="s">
        <v>102</v>
      </c>
      <c r="F568" s="18">
        <v>3</v>
      </c>
      <c r="G568" s="18">
        <v>47.07</v>
      </c>
      <c r="H568" s="18">
        <f t="shared" si="66"/>
        <v>141.21</v>
      </c>
      <c r="I568" s="20"/>
      <c r="L568" s="26"/>
    </row>
    <row r="569" ht="168.75" customHeight="1" spans="1:12">
      <c r="A569" s="9">
        <v>61</v>
      </c>
      <c r="B569" s="17" t="s">
        <v>627</v>
      </c>
      <c r="C569" s="17" t="s">
        <v>304</v>
      </c>
      <c r="D569" s="17" t="s">
        <v>305</v>
      </c>
      <c r="E569" s="10" t="s">
        <v>102</v>
      </c>
      <c r="F569" s="18">
        <v>3</v>
      </c>
      <c r="G569" s="18">
        <v>269.18</v>
      </c>
      <c r="H569" s="18">
        <f t="shared" si="66"/>
        <v>807.54</v>
      </c>
      <c r="I569" s="20"/>
      <c r="L569" s="26"/>
    </row>
    <row r="570" ht="18" customHeight="1" spans="1:12">
      <c r="A570" s="9"/>
      <c r="B570" s="17"/>
      <c r="C570" s="17" t="s">
        <v>35</v>
      </c>
      <c r="D570" s="17"/>
      <c r="E570" s="17"/>
      <c r="F570" s="18"/>
      <c r="G570" s="18"/>
      <c r="H570" s="18"/>
      <c r="I570" s="19"/>
    </row>
    <row r="571" ht="18" customHeight="1" spans="1:12">
      <c r="A571" s="9">
        <v>62</v>
      </c>
      <c r="B571" s="17" t="s">
        <v>202</v>
      </c>
      <c r="C571" s="17" t="s">
        <v>203</v>
      </c>
      <c r="D571" s="17" t="s">
        <v>204</v>
      </c>
      <c r="E571" s="10" t="s">
        <v>102</v>
      </c>
      <c r="F571" s="18">
        <v>13</v>
      </c>
      <c r="G571" s="18">
        <v>129.74</v>
      </c>
      <c r="H571" s="18">
        <f t="shared" ref="H571:H591" si="67">ROUND(F571*G571,2)</f>
        <v>1686.62</v>
      </c>
      <c r="I571" s="20"/>
      <c r="L571" s="26"/>
    </row>
    <row r="572" ht="18" customHeight="1" spans="1:12">
      <c r="A572" s="9">
        <v>63</v>
      </c>
      <c r="B572" s="17" t="s">
        <v>205</v>
      </c>
      <c r="C572" s="17" t="s">
        <v>203</v>
      </c>
      <c r="D572" s="17" t="s">
        <v>206</v>
      </c>
      <c r="E572" s="10" t="s">
        <v>102</v>
      </c>
      <c r="F572" s="18">
        <v>16</v>
      </c>
      <c r="G572" s="18">
        <v>248.55</v>
      </c>
      <c r="H572" s="18">
        <f t="shared" si="67"/>
        <v>3976.8</v>
      </c>
      <c r="I572" s="20"/>
      <c r="L572" s="26"/>
    </row>
    <row r="573" ht="41.25" customHeight="1" spans="1:12">
      <c r="A573" s="9">
        <v>64</v>
      </c>
      <c r="B573" s="17" t="s">
        <v>210</v>
      </c>
      <c r="C573" s="17" t="s">
        <v>211</v>
      </c>
      <c r="D573" s="17" t="s">
        <v>212</v>
      </c>
      <c r="E573" s="10" t="s">
        <v>213</v>
      </c>
      <c r="F573" s="18">
        <v>144</v>
      </c>
      <c r="G573" s="18">
        <v>4</v>
      </c>
      <c r="H573" s="18">
        <f t="shared" si="67"/>
        <v>576</v>
      </c>
      <c r="I573" s="20"/>
      <c r="L573" s="26"/>
    </row>
    <row r="574" ht="41.25" customHeight="1" spans="1:12">
      <c r="A574" s="9">
        <v>65</v>
      </c>
      <c r="B574" s="17" t="s">
        <v>628</v>
      </c>
      <c r="C574" s="17" t="s">
        <v>215</v>
      </c>
      <c r="D574" s="17" t="s">
        <v>216</v>
      </c>
      <c r="E574" s="10" t="s">
        <v>86</v>
      </c>
      <c r="F574" s="18">
        <v>1778</v>
      </c>
      <c r="G574" s="18">
        <v>8</v>
      </c>
      <c r="H574" s="18">
        <f t="shared" si="67"/>
        <v>14224</v>
      </c>
      <c r="I574" s="20"/>
      <c r="L574" s="26"/>
    </row>
    <row r="575" ht="41.25" customHeight="1" spans="1:12">
      <c r="A575" s="9">
        <v>66</v>
      </c>
      <c r="B575" s="17" t="s">
        <v>380</v>
      </c>
      <c r="C575" s="17" t="s">
        <v>218</v>
      </c>
      <c r="D575" s="17" t="s">
        <v>219</v>
      </c>
      <c r="E575" s="10" t="s">
        <v>213</v>
      </c>
      <c r="F575" s="18">
        <v>76</v>
      </c>
      <c r="G575" s="18">
        <v>2.87</v>
      </c>
      <c r="H575" s="18">
        <f t="shared" si="67"/>
        <v>218.12</v>
      </c>
      <c r="I575" s="20"/>
      <c r="L575" s="26"/>
    </row>
    <row r="576" ht="66.75" customHeight="1" spans="1:12">
      <c r="A576" s="9">
        <v>67</v>
      </c>
      <c r="B576" s="17" t="s">
        <v>629</v>
      </c>
      <c r="C576" s="17" t="s">
        <v>221</v>
      </c>
      <c r="D576" s="17" t="s">
        <v>222</v>
      </c>
      <c r="E576" s="10" t="s">
        <v>223</v>
      </c>
      <c r="F576" s="18">
        <v>71</v>
      </c>
      <c r="G576" s="18">
        <v>60</v>
      </c>
      <c r="H576" s="18">
        <f t="shared" si="67"/>
        <v>4260</v>
      </c>
      <c r="I576" s="20"/>
      <c r="L576" s="26"/>
    </row>
    <row r="577" ht="66.75" customHeight="1" spans="1:12">
      <c r="A577" s="9">
        <v>68</v>
      </c>
      <c r="B577" s="17" t="s">
        <v>630</v>
      </c>
      <c r="C577" s="17" t="s">
        <v>225</v>
      </c>
      <c r="D577" s="17" t="s">
        <v>226</v>
      </c>
      <c r="E577" s="10" t="s">
        <v>223</v>
      </c>
      <c r="F577" s="18">
        <v>1</v>
      </c>
      <c r="G577" s="18">
        <v>60</v>
      </c>
      <c r="H577" s="18">
        <f t="shared" si="67"/>
        <v>60</v>
      </c>
      <c r="I577" s="20"/>
      <c r="L577" s="26"/>
    </row>
    <row r="578" ht="66.75" customHeight="1" spans="1:12">
      <c r="A578" s="9">
        <v>69</v>
      </c>
      <c r="B578" s="17" t="s">
        <v>631</v>
      </c>
      <c r="C578" s="17" t="s">
        <v>228</v>
      </c>
      <c r="D578" s="17" t="s">
        <v>229</v>
      </c>
      <c r="E578" s="10" t="s">
        <v>223</v>
      </c>
      <c r="F578" s="18">
        <v>1</v>
      </c>
      <c r="G578" s="18">
        <v>30</v>
      </c>
      <c r="H578" s="18">
        <f t="shared" si="67"/>
        <v>30</v>
      </c>
      <c r="I578" s="20"/>
      <c r="L578" s="26"/>
    </row>
    <row r="579" ht="41.25" customHeight="1" spans="1:12">
      <c r="A579" s="9">
        <v>70</v>
      </c>
      <c r="B579" s="17" t="s">
        <v>632</v>
      </c>
      <c r="C579" s="17" t="s">
        <v>231</v>
      </c>
      <c r="D579" s="17" t="s">
        <v>232</v>
      </c>
      <c r="E579" s="10" t="s">
        <v>213</v>
      </c>
      <c r="F579" s="18">
        <v>1</v>
      </c>
      <c r="G579" s="18">
        <v>8.85</v>
      </c>
      <c r="H579" s="18">
        <f t="shared" si="67"/>
        <v>8.85</v>
      </c>
      <c r="I579" s="20"/>
      <c r="L579" s="26"/>
    </row>
    <row r="580" ht="41.25" customHeight="1" spans="1:12">
      <c r="A580" s="9">
        <v>71</v>
      </c>
      <c r="B580" s="17" t="s">
        <v>633</v>
      </c>
      <c r="C580" s="17" t="s">
        <v>634</v>
      </c>
      <c r="D580" s="17" t="s">
        <v>635</v>
      </c>
      <c r="E580" s="10" t="s">
        <v>636</v>
      </c>
      <c r="F580" s="18">
        <v>53</v>
      </c>
      <c r="G580" s="18">
        <v>541.42</v>
      </c>
      <c r="H580" s="18">
        <f t="shared" si="67"/>
        <v>28695.26</v>
      </c>
      <c r="I580" s="20"/>
      <c r="L580" s="26"/>
    </row>
    <row r="581" ht="66.75" customHeight="1" spans="1:12">
      <c r="A581" s="9">
        <v>72</v>
      </c>
      <c r="B581" s="17" t="s">
        <v>637</v>
      </c>
      <c r="C581" s="17" t="s">
        <v>638</v>
      </c>
      <c r="D581" s="17" t="s">
        <v>639</v>
      </c>
      <c r="E581" s="10" t="s">
        <v>640</v>
      </c>
      <c r="F581" s="18">
        <v>107</v>
      </c>
      <c r="G581" s="18">
        <v>126.32</v>
      </c>
      <c r="H581" s="18">
        <f t="shared" si="67"/>
        <v>13516.24</v>
      </c>
      <c r="I581" s="20"/>
      <c r="L581" s="26"/>
    </row>
    <row r="582" ht="41.25" customHeight="1" spans="1:12">
      <c r="A582" s="9">
        <v>73</v>
      </c>
      <c r="B582" s="17" t="s">
        <v>641</v>
      </c>
      <c r="C582" s="17" t="s">
        <v>642</v>
      </c>
      <c r="D582" s="17" t="s">
        <v>643</v>
      </c>
      <c r="E582" s="10" t="s">
        <v>86</v>
      </c>
      <c r="F582" s="18">
        <v>2133</v>
      </c>
      <c r="G582" s="18">
        <v>2.91</v>
      </c>
      <c r="H582" s="18">
        <f t="shared" si="67"/>
        <v>6207.03</v>
      </c>
      <c r="I582" s="20"/>
      <c r="L582" s="26"/>
    </row>
    <row r="583" ht="18" customHeight="1" spans="1:12">
      <c r="A583" s="9">
        <v>74</v>
      </c>
      <c r="B583" s="17" t="s">
        <v>644</v>
      </c>
      <c r="C583" s="17" t="s">
        <v>234</v>
      </c>
      <c r="D583" s="17" t="s">
        <v>235</v>
      </c>
      <c r="E583" s="10" t="s">
        <v>39</v>
      </c>
      <c r="F583" s="18">
        <v>31.32</v>
      </c>
      <c r="G583" s="18">
        <v>42.74</v>
      </c>
      <c r="H583" s="18">
        <f t="shared" si="67"/>
        <v>1338.62</v>
      </c>
      <c r="I583" s="20"/>
      <c r="L583" s="26"/>
    </row>
    <row r="584" ht="18" customHeight="1" spans="1:12">
      <c r="A584" s="9">
        <v>75</v>
      </c>
      <c r="B584" s="17" t="s">
        <v>645</v>
      </c>
      <c r="C584" s="17" t="s">
        <v>481</v>
      </c>
      <c r="D584" s="17" t="s">
        <v>482</v>
      </c>
      <c r="E584" s="10" t="s">
        <v>39</v>
      </c>
      <c r="F584" s="18">
        <v>3.84</v>
      </c>
      <c r="G584" s="18">
        <v>82.85</v>
      </c>
      <c r="H584" s="18">
        <f t="shared" si="67"/>
        <v>318.14</v>
      </c>
      <c r="I584" s="20"/>
      <c r="L584" s="26"/>
    </row>
    <row r="585" ht="28.5" customHeight="1" spans="1:12">
      <c r="A585" s="9">
        <v>76</v>
      </c>
      <c r="B585" s="17" t="s">
        <v>646</v>
      </c>
      <c r="C585" s="17" t="s">
        <v>483</v>
      </c>
      <c r="D585" s="17" t="s">
        <v>484</v>
      </c>
      <c r="E585" s="10" t="s">
        <v>39</v>
      </c>
      <c r="F585" s="18">
        <v>23.5</v>
      </c>
      <c r="G585" s="18">
        <v>61.66</v>
      </c>
      <c r="H585" s="18">
        <f t="shared" si="67"/>
        <v>1449.01</v>
      </c>
      <c r="I585" s="20"/>
      <c r="L585" s="26"/>
    </row>
    <row r="586" ht="18" customHeight="1" spans="1:12">
      <c r="A586" s="9">
        <v>77</v>
      </c>
      <c r="B586" s="17" t="s">
        <v>647</v>
      </c>
      <c r="C586" s="17" t="s">
        <v>486</v>
      </c>
      <c r="D586" s="17" t="s">
        <v>487</v>
      </c>
      <c r="E586" s="10" t="s">
        <v>46</v>
      </c>
      <c r="F586" s="18">
        <v>5.75</v>
      </c>
      <c r="G586" s="18">
        <v>270.09</v>
      </c>
      <c r="H586" s="18">
        <f t="shared" si="67"/>
        <v>1553.02</v>
      </c>
      <c r="I586" s="20"/>
      <c r="L586" s="26"/>
    </row>
    <row r="587" ht="18" customHeight="1" spans="1:12">
      <c r="A587" s="9">
        <v>78</v>
      </c>
      <c r="B587" s="17" t="s">
        <v>648</v>
      </c>
      <c r="C587" s="17" t="s">
        <v>492</v>
      </c>
      <c r="D587" s="17" t="s">
        <v>493</v>
      </c>
      <c r="E587" s="10" t="s">
        <v>46</v>
      </c>
      <c r="F587" s="18">
        <v>0.05</v>
      </c>
      <c r="G587" s="18">
        <v>543.7</v>
      </c>
      <c r="H587" s="18">
        <f t="shared" si="67"/>
        <v>27.19</v>
      </c>
      <c r="I587" s="20"/>
      <c r="L587" s="26"/>
    </row>
    <row r="588" ht="18" customHeight="1" spans="1:12">
      <c r="A588" s="9">
        <v>79</v>
      </c>
      <c r="B588" s="17" t="s">
        <v>649</v>
      </c>
      <c r="C588" s="17" t="s">
        <v>650</v>
      </c>
      <c r="D588" s="17" t="s">
        <v>651</v>
      </c>
      <c r="E588" s="10" t="s">
        <v>39</v>
      </c>
      <c r="F588" s="18">
        <v>14.03</v>
      </c>
      <c r="G588" s="18">
        <v>41.51</v>
      </c>
      <c r="H588" s="18">
        <f t="shared" si="67"/>
        <v>582.39</v>
      </c>
      <c r="I588" s="20"/>
      <c r="L588" s="26"/>
    </row>
    <row r="589" ht="18" customHeight="1" spans="1:12">
      <c r="A589" s="9">
        <v>80</v>
      </c>
      <c r="B589" s="17" t="s">
        <v>652</v>
      </c>
      <c r="C589" s="17" t="s">
        <v>37</v>
      </c>
      <c r="D589" s="17" t="s">
        <v>38</v>
      </c>
      <c r="E589" s="10" t="s">
        <v>39</v>
      </c>
      <c r="F589" s="18">
        <v>14.85</v>
      </c>
      <c r="G589" s="18">
        <v>61.66</v>
      </c>
      <c r="H589" s="18">
        <f t="shared" si="67"/>
        <v>915.65</v>
      </c>
      <c r="I589" s="20"/>
      <c r="L589" s="26"/>
    </row>
    <row r="590" ht="28.5" customHeight="1" spans="1:12">
      <c r="A590" s="9">
        <v>81</v>
      </c>
      <c r="B590" s="17" t="s">
        <v>653</v>
      </c>
      <c r="C590" s="17" t="s">
        <v>654</v>
      </c>
      <c r="D590" s="17" t="s">
        <v>655</v>
      </c>
      <c r="E590" s="10" t="s">
        <v>39</v>
      </c>
      <c r="F590" s="18">
        <v>3.22</v>
      </c>
      <c r="G590" s="18">
        <v>41.51</v>
      </c>
      <c r="H590" s="18">
        <f t="shared" si="67"/>
        <v>133.66</v>
      </c>
      <c r="I590" s="20"/>
      <c r="L590" s="26"/>
    </row>
    <row r="591" ht="28.5" customHeight="1" spans="1:12">
      <c r="A591" s="9">
        <v>82</v>
      </c>
      <c r="B591" s="17" t="s">
        <v>237</v>
      </c>
      <c r="C591" s="17" t="s">
        <v>238</v>
      </c>
      <c r="D591" s="17" t="s">
        <v>239</v>
      </c>
      <c r="E591" s="10" t="s">
        <v>39</v>
      </c>
      <c r="F591" s="18">
        <v>7.58</v>
      </c>
      <c r="G591" s="18">
        <v>56.58</v>
      </c>
      <c r="H591" s="18">
        <f t="shared" si="67"/>
        <v>428.88</v>
      </c>
      <c r="I591" s="20"/>
      <c r="L591" s="26"/>
    </row>
    <row r="592" s="2" customFormat="1" ht="23.25" customHeight="1" spans="1:12">
      <c r="A592" s="12" t="s">
        <v>656</v>
      </c>
      <c r="B592" s="13" t="s">
        <v>657</v>
      </c>
      <c r="C592" s="14"/>
      <c r="D592" s="14"/>
      <c r="E592" s="15"/>
      <c r="F592" s="15"/>
      <c r="G592" s="15"/>
      <c r="H592" s="15"/>
      <c r="I592" s="16"/>
    </row>
    <row r="593" ht="28.5" customHeight="1" spans="1:12">
      <c r="A593" s="9"/>
      <c r="B593" s="17"/>
      <c r="C593" s="17" t="s">
        <v>26</v>
      </c>
      <c r="D593" s="17"/>
      <c r="E593" s="17"/>
      <c r="F593" s="18"/>
      <c r="G593" s="18"/>
      <c r="H593" s="18"/>
      <c r="I593" s="19"/>
    </row>
    <row r="594" ht="28.5" customHeight="1" spans="1:12">
      <c r="A594" s="9"/>
      <c r="B594" s="17"/>
      <c r="C594" s="17" t="s">
        <v>42</v>
      </c>
      <c r="D594" s="17"/>
      <c r="E594" s="17"/>
      <c r="F594" s="18"/>
      <c r="G594" s="18"/>
      <c r="H594" s="18"/>
      <c r="I594" s="19"/>
    </row>
    <row r="595" ht="54" customHeight="1" spans="1:12">
      <c r="A595" s="9">
        <v>1</v>
      </c>
      <c r="B595" s="17" t="s">
        <v>658</v>
      </c>
      <c r="C595" s="17" t="s">
        <v>44</v>
      </c>
      <c r="D595" s="17" t="s">
        <v>45</v>
      </c>
      <c r="E595" s="10" t="s">
        <v>46</v>
      </c>
      <c r="F595" s="18">
        <v>321.66</v>
      </c>
      <c r="G595" s="18">
        <v>7.79</v>
      </c>
      <c r="H595" s="18">
        <f t="shared" ref="H595:H605" si="68">ROUND(F595*G595,2)</f>
        <v>2505.73</v>
      </c>
      <c r="I595" s="20"/>
      <c r="L595" s="26"/>
    </row>
    <row r="596" ht="54" customHeight="1" spans="1:12">
      <c r="A596" s="9">
        <v>2</v>
      </c>
      <c r="B596" s="17" t="s">
        <v>659</v>
      </c>
      <c r="C596" s="17" t="s">
        <v>44</v>
      </c>
      <c r="D596" s="17" t="s">
        <v>48</v>
      </c>
      <c r="E596" s="10" t="s">
        <v>46</v>
      </c>
      <c r="F596" s="18">
        <v>173.2</v>
      </c>
      <c r="G596" s="18">
        <v>9.11</v>
      </c>
      <c r="H596" s="18">
        <f t="shared" si="68"/>
        <v>1577.85</v>
      </c>
      <c r="I596" s="20"/>
      <c r="L596" s="26"/>
    </row>
    <row r="597" ht="54" customHeight="1" spans="1:12">
      <c r="A597" s="9">
        <v>3</v>
      </c>
      <c r="B597" s="17" t="s">
        <v>660</v>
      </c>
      <c r="C597" s="17" t="s">
        <v>44</v>
      </c>
      <c r="D597" s="17" t="s">
        <v>50</v>
      </c>
      <c r="E597" s="10" t="s">
        <v>46</v>
      </c>
      <c r="F597" s="18">
        <v>25.57</v>
      </c>
      <c r="G597" s="18">
        <v>8.44</v>
      </c>
      <c r="H597" s="18">
        <f t="shared" si="68"/>
        <v>215.81</v>
      </c>
      <c r="I597" s="20"/>
      <c r="L597" s="26"/>
    </row>
    <row r="598" ht="66.75" customHeight="1" spans="1:12">
      <c r="A598" s="9">
        <v>4</v>
      </c>
      <c r="B598" s="17" t="s">
        <v>661</v>
      </c>
      <c r="C598" s="17" t="s">
        <v>54</v>
      </c>
      <c r="D598" s="17" t="s">
        <v>55</v>
      </c>
      <c r="E598" s="10" t="s">
        <v>46</v>
      </c>
      <c r="F598" s="18">
        <v>252.04</v>
      </c>
      <c r="G598" s="18">
        <v>9.34</v>
      </c>
      <c r="H598" s="18">
        <f t="shared" si="68"/>
        <v>2354.05</v>
      </c>
      <c r="I598" s="20"/>
      <c r="L598" s="26"/>
    </row>
    <row r="599" ht="66.75" customHeight="1" spans="1:12">
      <c r="A599" s="9">
        <v>5</v>
      </c>
      <c r="B599" s="17" t="s">
        <v>662</v>
      </c>
      <c r="C599" s="17" t="s">
        <v>54</v>
      </c>
      <c r="D599" s="17" t="s">
        <v>57</v>
      </c>
      <c r="E599" s="10" t="s">
        <v>46</v>
      </c>
      <c r="F599" s="18">
        <v>135.71</v>
      </c>
      <c r="G599" s="18">
        <v>10.92</v>
      </c>
      <c r="H599" s="18">
        <f t="shared" si="68"/>
        <v>1481.95</v>
      </c>
      <c r="I599" s="20"/>
      <c r="L599" s="26"/>
    </row>
    <row r="600" ht="66.75" customHeight="1" spans="1:12">
      <c r="A600" s="9">
        <v>6</v>
      </c>
      <c r="B600" s="17" t="s">
        <v>663</v>
      </c>
      <c r="C600" s="17" t="s">
        <v>54</v>
      </c>
      <c r="D600" s="17" t="s">
        <v>59</v>
      </c>
      <c r="E600" s="10" t="s">
        <v>46</v>
      </c>
      <c r="F600" s="18">
        <v>2483.65</v>
      </c>
      <c r="G600" s="18">
        <v>10.12</v>
      </c>
      <c r="H600" s="18">
        <f t="shared" si="68"/>
        <v>25134.54</v>
      </c>
      <c r="I600" s="20"/>
      <c r="L600" s="26"/>
    </row>
    <row r="601" ht="66.75" customHeight="1" spans="1:12">
      <c r="A601" s="9">
        <v>7</v>
      </c>
      <c r="B601" s="17" t="s">
        <v>664</v>
      </c>
      <c r="C601" s="17" t="s">
        <v>54</v>
      </c>
      <c r="D601" s="17" t="s">
        <v>61</v>
      </c>
      <c r="E601" s="10" t="s">
        <v>46</v>
      </c>
      <c r="F601" s="18">
        <v>1337.35</v>
      </c>
      <c r="G601" s="18">
        <v>11.85</v>
      </c>
      <c r="H601" s="18">
        <f t="shared" si="68"/>
        <v>15847.6</v>
      </c>
      <c r="I601" s="20"/>
      <c r="L601" s="26"/>
    </row>
    <row r="602" ht="54" customHeight="1" spans="1:12">
      <c r="A602" s="9">
        <v>8</v>
      </c>
      <c r="B602" s="17" t="s">
        <v>665</v>
      </c>
      <c r="C602" s="17" t="s">
        <v>63</v>
      </c>
      <c r="D602" s="17" t="s">
        <v>64</v>
      </c>
      <c r="E602" s="10" t="s">
        <v>46</v>
      </c>
      <c r="F602" s="18">
        <v>308.45</v>
      </c>
      <c r="G602" s="18">
        <v>26.75</v>
      </c>
      <c r="H602" s="18">
        <f t="shared" si="68"/>
        <v>8251.04</v>
      </c>
      <c r="I602" s="20"/>
      <c r="L602" s="26"/>
    </row>
    <row r="603" ht="54" customHeight="1" spans="1:12">
      <c r="A603" s="9">
        <v>9</v>
      </c>
      <c r="B603" s="17" t="s">
        <v>666</v>
      </c>
      <c r="C603" s="17" t="s">
        <v>66</v>
      </c>
      <c r="D603" s="17" t="s">
        <v>67</v>
      </c>
      <c r="E603" s="10" t="s">
        <v>46</v>
      </c>
      <c r="F603" s="18">
        <v>461.64</v>
      </c>
      <c r="G603" s="18">
        <v>65.73</v>
      </c>
      <c r="H603" s="18">
        <f t="shared" si="68"/>
        <v>30343.6</v>
      </c>
      <c r="I603" s="20"/>
      <c r="L603" s="26"/>
    </row>
    <row r="604" ht="54" customHeight="1" spans="1:12">
      <c r="A604" s="9">
        <v>10</v>
      </c>
      <c r="B604" s="17" t="s">
        <v>667</v>
      </c>
      <c r="C604" s="17" t="s">
        <v>63</v>
      </c>
      <c r="D604" s="17" t="s">
        <v>69</v>
      </c>
      <c r="E604" s="10" t="s">
        <v>46</v>
      </c>
      <c r="F604" s="18">
        <v>3093.37</v>
      </c>
      <c r="G604" s="18">
        <v>26.63</v>
      </c>
      <c r="H604" s="18">
        <f t="shared" si="68"/>
        <v>82376.44</v>
      </c>
      <c r="I604" s="20"/>
      <c r="L604" s="26"/>
    </row>
    <row r="605" ht="54" customHeight="1" spans="1:12">
      <c r="A605" s="9">
        <v>11</v>
      </c>
      <c r="B605" s="17" t="s">
        <v>668</v>
      </c>
      <c r="C605" s="17" t="s">
        <v>71</v>
      </c>
      <c r="D605" s="17" t="s">
        <v>72</v>
      </c>
      <c r="E605" s="10" t="s">
        <v>46</v>
      </c>
      <c r="F605" s="18">
        <v>4729.18</v>
      </c>
      <c r="G605" s="18">
        <v>0.71</v>
      </c>
      <c r="H605" s="18">
        <f t="shared" si="68"/>
        <v>3357.72</v>
      </c>
      <c r="I605" s="20"/>
      <c r="L605" s="26"/>
    </row>
    <row r="606" ht="28.5" customHeight="1" spans="1:12">
      <c r="A606" s="9"/>
      <c r="B606" s="17"/>
      <c r="C606" s="17" t="s">
        <v>73</v>
      </c>
      <c r="D606" s="17"/>
      <c r="E606" s="17"/>
      <c r="F606" s="18"/>
      <c r="G606" s="18"/>
      <c r="H606" s="18"/>
      <c r="I606" s="19"/>
    </row>
    <row r="607" ht="66.75" customHeight="1" spans="1:12">
      <c r="A607" s="9">
        <v>12</v>
      </c>
      <c r="B607" s="17" t="s">
        <v>289</v>
      </c>
      <c r="C607" s="17" t="s">
        <v>75</v>
      </c>
      <c r="D607" s="17" t="s">
        <v>76</v>
      </c>
      <c r="E607" s="10" t="s">
        <v>39</v>
      </c>
      <c r="F607" s="18">
        <v>1004.21</v>
      </c>
      <c r="G607" s="18">
        <v>19.24</v>
      </c>
      <c r="H607" s="18">
        <f t="shared" ref="H607:H610" si="69">ROUND(F607*G607,2)</f>
        <v>19321</v>
      </c>
      <c r="I607" s="20"/>
      <c r="L607" s="26"/>
    </row>
    <row r="608" ht="79.5" customHeight="1" spans="1:12">
      <c r="A608" s="9">
        <v>13</v>
      </c>
      <c r="B608" s="17" t="s">
        <v>253</v>
      </c>
      <c r="C608" s="17" t="s">
        <v>78</v>
      </c>
      <c r="D608" s="17" t="s">
        <v>254</v>
      </c>
      <c r="E608" s="10" t="s">
        <v>80</v>
      </c>
      <c r="F608" s="18">
        <v>231.58</v>
      </c>
      <c r="G608" s="18">
        <v>281.29</v>
      </c>
      <c r="H608" s="18">
        <f t="shared" si="69"/>
        <v>65141.14</v>
      </c>
      <c r="I608" s="20"/>
      <c r="L608" s="26"/>
    </row>
    <row r="609" ht="79.5" customHeight="1" spans="1:12">
      <c r="A609" s="9">
        <v>14</v>
      </c>
      <c r="B609" s="17" t="s">
        <v>669</v>
      </c>
      <c r="C609" s="17" t="s">
        <v>549</v>
      </c>
      <c r="D609" s="17" t="s">
        <v>670</v>
      </c>
      <c r="E609" s="10" t="s">
        <v>80</v>
      </c>
      <c r="F609" s="18">
        <v>4175.16</v>
      </c>
      <c r="G609" s="18">
        <v>729.65</v>
      </c>
      <c r="H609" s="18">
        <f t="shared" si="69"/>
        <v>3046405.49</v>
      </c>
      <c r="I609" s="20"/>
      <c r="L609" s="26"/>
    </row>
    <row r="610" ht="66.75" customHeight="1" spans="1:12">
      <c r="A610" s="9">
        <v>15</v>
      </c>
      <c r="B610" s="17" t="s">
        <v>671</v>
      </c>
      <c r="C610" s="17" t="s">
        <v>552</v>
      </c>
      <c r="D610" s="17" t="s">
        <v>553</v>
      </c>
      <c r="E610" s="10" t="s">
        <v>86</v>
      </c>
      <c r="F610" s="18">
        <v>1531.2</v>
      </c>
      <c r="G610" s="18">
        <v>74.74</v>
      </c>
      <c r="H610" s="18">
        <f t="shared" si="69"/>
        <v>114441.89</v>
      </c>
      <c r="I610" s="20"/>
      <c r="L610" s="26"/>
    </row>
    <row r="611" ht="28.5" customHeight="1" spans="1:12">
      <c r="A611" s="9"/>
      <c r="B611" s="17"/>
      <c r="C611" s="17" t="s">
        <v>554</v>
      </c>
      <c r="D611" s="17"/>
      <c r="E611" s="17"/>
      <c r="F611" s="18"/>
      <c r="G611" s="18"/>
      <c r="H611" s="18"/>
      <c r="I611" s="19"/>
    </row>
    <row r="612" ht="66.75" customHeight="1" spans="1:12">
      <c r="A612" s="9">
        <v>16</v>
      </c>
      <c r="B612" s="17" t="s">
        <v>672</v>
      </c>
      <c r="C612" s="17" t="s">
        <v>673</v>
      </c>
      <c r="D612" s="17" t="s">
        <v>674</v>
      </c>
      <c r="E612" s="10" t="s">
        <v>46</v>
      </c>
      <c r="F612" s="18">
        <v>570.75</v>
      </c>
      <c r="G612" s="18">
        <v>54.53</v>
      </c>
      <c r="H612" s="18">
        <f t="shared" ref="H612:H616" si="70">ROUND(F612*G612,2)</f>
        <v>31123</v>
      </c>
      <c r="I612" s="20"/>
      <c r="L612" s="26"/>
    </row>
    <row r="613" ht="66.75" customHeight="1" spans="1:12">
      <c r="A613" s="9">
        <v>17</v>
      </c>
      <c r="B613" s="17" t="s">
        <v>675</v>
      </c>
      <c r="C613" s="17" t="s">
        <v>676</v>
      </c>
      <c r="D613" s="17" t="s">
        <v>677</v>
      </c>
      <c r="E613" s="10" t="s">
        <v>86</v>
      </c>
      <c r="F613" s="18">
        <v>27504</v>
      </c>
      <c r="G613" s="18">
        <v>32.75</v>
      </c>
      <c r="H613" s="18">
        <f t="shared" si="70"/>
        <v>900756</v>
      </c>
      <c r="I613" s="20"/>
      <c r="L613" s="26"/>
    </row>
    <row r="614" ht="18" customHeight="1" spans="1:12">
      <c r="A614" s="9"/>
      <c r="B614" s="17"/>
      <c r="C614" s="17" t="s">
        <v>81</v>
      </c>
      <c r="D614" s="17"/>
      <c r="E614" s="17"/>
      <c r="F614" s="18"/>
      <c r="G614" s="18"/>
      <c r="H614" s="18"/>
      <c r="I614" s="19"/>
    </row>
    <row r="615" ht="18" customHeight="1" spans="1:12">
      <c r="A615" s="9"/>
      <c r="B615" s="17"/>
      <c r="C615" s="17" t="s">
        <v>255</v>
      </c>
      <c r="D615" s="17"/>
      <c r="E615" s="17"/>
      <c r="F615" s="18"/>
      <c r="G615" s="18"/>
      <c r="H615" s="18"/>
      <c r="I615" s="19"/>
    </row>
    <row r="616" ht="92.25" customHeight="1" spans="1:12">
      <c r="A616" s="9">
        <v>18</v>
      </c>
      <c r="B616" s="17" t="s">
        <v>678</v>
      </c>
      <c r="C616" s="17" t="s">
        <v>88</v>
      </c>
      <c r="D616" s="17" t="s">
        <v>679</v>
      </c>
      <c r="E616" s="10" t="s">
        <v>86</v>
      </c>
      <c r="F616" s="18">
        <v>15.11</v>
      </c>
      <c r="G616" s="18">
        <v>18.39</v>
      </c>
      <c r="H616" s="18">
        <f t="shared" si="70"/>
        <v>277.87</v>
      </c>
      <c r="I616" s="20"/>
      <c r="L616" s="26"/>
    </row>
    <row r="617" ht="18" customHeight="1" spans="1:12">
      <c r="A617" s="9"/>
      <c r="B617" s="17"/>
      <c r="C617" s="17" t="s">
        <v>82</v>
      </c>
      <c r="D617" s="17"/>
      <c r="E617" s="17"/>
      <c r="F617" s="18"/>
      <c r="G617" s="18"/>
      <c r="H617" s="18"/>
      <c r="I617" s="19"/>
    </row>
    <row r="618" ht="117.75" customHeight="1" spans="1:12">
      <c r="A618" s="9">
        <v>19</v>
      </c>
      <c r="B618" s="17" t="s">
        <v>259</v>
      </c>
      <c r="C618" s="17" t="s">
        <v>84</v>
      </c>
      <c r="D618" s="17" t="s">
        <v>85</v>
      </c>
      <c r="E618" s="10" t="s">
        <v>86</v>
      </c>
      <c r="F618" s="18">
        <v>211.87</v>
      </c>
      <c r="G618" s="18">
        <v>21.06</v>
      </c>
      <c r="H618" s="18">
        <f t="shared" ref="H618:H620" si="71">ROUND(F618*G618,2)</f>
        <v>4461.98</v>
      </c>
      <c r="I618" s="20"/>
      <c r="L618" s="26"/>
    </row>
    <row r="619" ht="117.75" customHeight="1" spans="1:12">
      <c r="A619" s="9">
        <v>20</v>
      </c>
      <c r="B619" s="17" t="s">
        <v>260</v>
      </c>
      <c r="C619" s="17" t="s">
        <v>88</v>
      </c>
      <c r="D619" s="17" t="s">
        <v>89</v>
      </c>
      <c r="E619" s="10" t="s">
        <v>86</v>
      </c>
      <c r="F619" s="18">
        <v>1851.42</v>
      </c>
      <c r="G619" s="18">
        <v>21.66</v>
      </c>
      <c r="H619" s="18">
        <f t="shared" si="71"/>
        <v>40101.76</v>
      </c>
      <c r="I619" s="20"/>
      <c r="L619" s="26"/>
    </row>
    <row r="620" ht="117.75" customHeight="1" spans="1:12">
      <c r="A620" s="9">
        <v>21</v>
      </c>
      <c r="B620" s="17" t="s">
        <v>256</v>
      </c>
      <c r="C620" s="17" t="s">
        <v>294</v>
      </c>
      <c r="D620" s="17" t="s">
        <v>295</v>
      </c>
      <c r="E620" s="10" t="s">
        <v>86</v>
      </c>
      <c r="F620" s="18">
        <v>4.7</v>
      </c>
      <c r="G620" s="18">
        <v>24.12</v>
      </c>
      <c r="H620" s="18">
        <f t="shared" si="71"/>
        <v>113.36</v>
      </c>
      <c r="I620" s="20"/>
      <c r="L620" s="26"/>
    </row>
    <row r="621" ht="28.5" customHeight="1" spans="1:12">
      <c r="A621" s="9"/>
      <c r="B621" s="17"/>
      <c r="C621" s="17" t="s">
        <v>97</v>
      </c>
      <c r="D621" s="17"/>
      <c r="E621" s="17"/>
      <c r="F621" s="18"/>
      <c r="G621" s="18"/>
      <c r="H621" s="18"/>
      <c r="I621" s="19"/>
    </row>
    <row r="622" ht="18" customHeight="1" spans="1:12">
      <c r="A622" s="9"/>
      <c r="B622" s="17"/>
      <c r="C622" s="17" t="s">
        <v>98</v>
      </c>
      <c r="D622" s="17"/>
      <c r="E622" s="17"/>
      <c r="F622" s="18"/>
      <c r="G622" s="18"/>
      <c r="H622" s="18"/>
      <c r="I622" s="19"/>
    </row>
    <row r="623" ht="168.75" customHeight="1" spans="1:12">
      <c r="A623" s="9">
        <v>22</v>
      </c>
      <c r="B623" s="17" t="s">
        <v>680</v>
      </c>
      <c r="C623" s="17" t="s">
        <v>100</v>
      </c>
      <c r="D623" s="17" t="s">
        <v>681</v>
      </c>
      <c r="E623" s="10" t="s">
        <v>102</v>
      </c>
      <c r="F623" s="18">
        <v>41</v>
      </c>
      <c r="G623" s="18">
        <v>274.92</v>
      </c>
      <c r="H623" s="18">
        <f t="shared" ref="H623:H626" si="72">ROUND(F623*G623,2)</f>
        <v>11271.72</v>
      </c>
      <c r="I623" s="20"/>
      <c r="L623" s="26"/>
    </row>
    <row r="624" ht="194.25" customHeight="1" spans="1:12">
      <c r="A624" s="9">
        <v>23</v>
      </c>
      <c r="B624" s="17" t="s">
        <v>682</v>
      </c>
      <c r="C624" s="17" t="s">
        <v>104</v>
      </c>
      <c r="D624" s="17" t="s">
        <v>683</v>
      </c>
      <c r="E624" s="10" t="s">
        <v>102</v>
      </c>
      <c r="F624" s="18">
        <v>200</v>
      </c>
      <c r="G624" s="18">
        <v>304.28</v>
      </c>
      <c r="H624" s="18">
        <f t="shared" si="72"/>
        <v>60856</v>
      </c>
      <c r="I624" s="20"/>
      <c r="L624" s="26"/>
    </row>
    <row r="625" ht="28.5" customHeight="1" spans="1:12">
      <c r="A625" s="9"/>
      <c r="B625" s="17"/>
      <c r="C625" s="17" t="s">
        <v>106</v>
      </c>
      <c r="D625" s="17"/>
      <c r="E625" s="17"/>
      <c r="F625" s="18"/>
      <c r="G625" s="18"/>
      <c r="H625" s="18"/>
      <c r="I625" s="19"/>
    </row>
    <row r="626" ht="79.5" customHeight="1" spans="1:12">
      <c r="A626" s="9">
        <v>24</v>
      </c>
      <c r="B626" s="17" t="s">
        <v>684</v>
      </c>
      <c r="C626" s="17" t="s">
        <v>108</v>
      </c>
      <c r="D626" s="17" t="s">
        <v>109</v>
      </c>
      <c r="E626" s="10" t="s">
        <v>102</v>
      </c>
      <c r="F626" s="18">
        <v>196</v>
      </c>
      <c r="G626" s="18">
        <v>1242.03</v>
      </c>
      <c r="H626" s="18">
        <f t="shared" si="72"/>
        <v>243437.88</v>
      </c>
      <c r="I626" s="20"/>
      <c r="L626" s="26"/>
    </row>
    <row r="627" ht="18" customHeight="1" spans="1:12">
      <c r="A627" s="9"/>
      <c r="B627" s="17"/>
      <c r="C627" s="17" t="s">
        <v>27</v>
      </c>
      <c r="D627" s="17"/>
      <c r="E627" s="17"/>
      <c r="F627" s="18"/>
      <c r="G627" s="18"/>
      <c r="H627" s="18"/>
      <c r="I627" s="19"/>
    </row>
    <row r="628" ht="92.25" customHeight="1" spans="1:12">
      <c r="A628" s="9">
        <v>25</v>
      </c>
      <c r="B628" s="17" t="s">
        <v>685</v>
      </c>
      <c r="C628" s="17" t="s">
        <v>114</v>
      </c>
      <c r="D628" s="17" t="s">
        <v>115</v>
      </c>
      <c r="E628" s="10" t="s">
        <v>31</v>
      </c>
      <c r="F628" s="18">
        <v>107</v>
      </c>
      <c r="G628" s="18">
        <v>201.72</v>
      </c>
      <c r="H628" s="18">
        <f t="shared" ref="H628:H631" si="73">ROUND(F628*G628,2)</f>
        <v>21584.04</v>
      </c>
      <c r="I628" s="20"/>
      <c r="L628" s="26"/>
    </row>
    <row r="629" ht="66.75" customHeight="1" spans="1:12">
      <c r="A629" s="9">
        <v>26</v>
      </c>
      <c r="B629" s="17" t="s">
        <v>32</v>
      </c>
      <c r="C629" s="17" t="s">
        <v>33</v>
      </c>
      <c r="D629" s="17" t="s">
        <v>34</v>
      </c>
      <c r="E629" s="10" t="s">
        <v>31</v>
      </c>
      <c r="F629" s="18">
        <v>8</v>
      </c>
      <c r="G629" s="18">
        <v>20</v>
      </c>
      <c r="H629" s="18">
        <f t="shared" si="73"/>
        <v>160</v>
      </c>
      <c r="I629" s="20"/>
      <c r="L629" s="26"/>
    </row>
    <row r="630" ht="18" customHeight="1" spans="1:12">
      <c r="A630" s="9"/>
      <c r="B630" s="17"/>
      <c r="C630" s="17" t="s">
        <v>116</v>
      </c>
      <c r="D630" s="17"/>
      <c r="E630" s="17"/>
      <c r="F630" s="18"/>
      <c r="G630" s="18"/>
      <c r="H630" s="18"/>
      <c r="I630" s="19"/>
    </row>
    <row r="631" ht="168.75" customHeight="1" spans="1:12">
      <c r="A631" s="9">
        <v>27</v>
      </c>
      <c r="B631" s="17" t="s">
        <v>117</v>
      </c>
      <c r="C631" s="17" t="s">
        <v>118</v>
      </c>
      <c r="D631" s="17" t="s">
        <v>119</v>
      </c>
      <c r="E631" s="10" t="s">
        <v>102</v>
      </c>
      <c r="F631" s="18">
        <v>1</v>
      </c>
      <c r="G631" s="18">
        <v>150.6</v>
      </c>
      <c r="H631" s="18">
        <f t="shared" si="73"/>
        <v>150.6</v>
      </c>
      <c r="I631" s="20"/>
      <c r="L631" s="26"/>
    </row>
    <row r="632" ht="28.5" customHeight="1" spans="1:12">
      <c r="A632" s="9"/>
      <c r="B632" s="17"/>
      <c r="C632" s="17" t="s">
        <v>120</v>
      </c>
      <c r="D632" s="17"/>
      <c r="E632" s="17"/>
      <c r="F632" s="18"/>
      <c r="G632" s="18"/>
      <c r="H632" s="18"/>
      <c r="I632" s="19"/>
    </row>
    <row r="633" ht="79.5" customHeight="1" spans="1:12">
      <c r="A633" s="9"/>
      <c r="B633" s="17"/>
      <c r="C633" s="17" t="s">
        <v>321</v>
      </c>
      <c r="D633" s="17"/>
      <c r="E633" s="17"/>
      <c r="F633" s="18"/>
      <c r="G633" s="18"/>
      <c r="H633" s="18"/>
      <c r="I633" s="19"/>
    </row>
    <row r="634" ht="54" customHeight="1" spans="1:12">
      <c r="A634" s="9">
        <v>28</v>
      </c>
      <c r="B634" s="17" t="s">
        <v>686</v>
      </c>
      <c r="C634" s="17" t="s">
        <v>126</v>
      </c>
      <c r="D634" s="17" t="s">
        <v>127</v>
      </c>
      <c r="E634" s="10" t="s">
        <v>86</v>
      </c>
      <c r="F634" s="18">
        <v>118.68</v>
      </c>
      <c r="G634" s="18">
        <v>3.26</v>
      </c>
      <c r="H634" s="18">
        <f t="shared" ref="H634:H641" si="74">ROUND(F634*G634,2)</f>
        <v>386.9</v>
      </c>
      <c r="I634" s="20"/>
      <c r="L634" s="26"/>
    </row>
    <row r="635" ht="54" customHeight="1" spans="1:12">
      <c r="A635" s="9">
        <v>29</v>
      </c>
      <c r="B635" s="17" t="s">
        <v>687</v>
      </c>
      <c r="C635" s="17" t="s">
        <v>323</v>
      </c>
      <c r="D635" s="17" t="s">
        <v>324</v>
      </c>
      <c r="E635" s="10" t="s">
        <v>39</v>
      </c>
      <c r="F635" s="18">
        <v>66.1</v>
      </c>
      <c r="G635" s="18">
        <v>0.94</v>
      </c>
      <c r="H635" s="18">
        <f t="shared" si="74"/>
        <v>62.13</v>
      </c>
      <c r="I635" s="20"/>
      <c r="L635" s="26"/>
    </row>
    <row r="636" ht="54" customHeight="1" spans="1:12">
      <c r="A636" s="9">
        <v>30</v>
      </c>
      <c r="B636" s="17" t="s">
        <v>688</v>
      </c>
      <c r="C636" s="17" t="s">
        <v>325</v>
      </c>
      <c r="D636" s="17" t="s">
        <v>326</v>
      </c>
      <c r="E636" s="10" t="s">
        <v>39</v>
      </c>
      <c r="F636" s="18">
        <v>65.09</v>
      </c>
      <c r="G636" s="18">
        <v>1.2</v>
      </c>
      <c r="H636" s="18">
        <f t="shared" si="74"/>
        <v>78.11</v>
      </c>
      <c r="I636" s="20"/>
      <c r="L636" s="26"/>
    </row>
    <row r="637" ht="66.75" customHeight="1" spans="1:12">
      <c r="A637" s="9">
        <v>31</v>
      </c>
      <c r="B637" s="17" t="s">
        <v>689</v>
      </c>
      <c r="C637" s="17" t="s">
        <v>138</v>
      </c>
      <c r="D637" s="17" t="s">
        <v>328</v>
      </c>
      <c r="E637" s="10" t="s">
        <v>39</v>
      </c>
      <c r="F637" s="18">
        <v>66.1</v>
      </c>
      <c r="G637" s="18">
        <v>60.96</v>
      </c>
      <c r="H637" s="18">
        <f t="shared" si="74"/>
        <v>4029.46</v>
      </c>
      <c r="I637" s="20"/>
      <c r="L637" s="26"/>
    </row>
    <row r="638" ht="54" customHeight="1" spans="1:12">
      <c r="A638" s="9">
        <v>32</v>
      </c>
      <c r="B638" s="17" t="s">
        <v>690</v>
      </c>
      <c r="C638" s="17" t="s">
        <v>620</v>
      </c>
      <c r="D638" s="17" t="s">
        <v>330</v>
      </c>
      <c r="E638" s="10" t="s">
        <v>39</v>
      </c>
      <c r="F638" s="18">
        <v>65.09</v>
      </c>
      <c r="G638" s="18">
        <v>39.29</v>
      </c>
      <c r="H638" s="18">
        <f t="shared" si="74"/>
        <v>2557.39</v>
      </c>
      <c r="I638" s="20"/>
      <c r="L638" s="26"/>
    </row>
    <row r="639" ht="41.25" customHeight="1" spans="1:12">
      <c r="A639" s="9">
        <v>33</v>
      </c>
      <c r="B639" s="17" t="s">
        <v>142</v>
      </c>
      <c r="C639" s="17" t="s">
        <v>143</v>
      </c>
      <c r="D639" s="17" t="s">
        <v>144</v>
      </c>
      <c r="E639" s="10" t="s">
        <v>39</v>
      </c>
      <c r="F639" s="18">
        <v>65.09</v>
      </c>
      <c r="G639" s="18">
        <v>0.42</v>
      </c>
      <c r="H639" s="18">
        <f t="shared" si="74"/>
        <v>27.34</v>
      </c>
      <c r="I639" s="20"/>
      <c r="L639" s="26"/>
    </row>
    <row r="640" ht="66.75" customHeight="1" spans="1:12">
      <c r="A640" s="9">
        <v>34</v>
      </c>
      <c r="B640" s="17" t="s">
        <v>691</v>
      </c>
      <c r="C640" s="17" t="s">
        <v>146</v>
      </c>
      <c r="D640" s="17" t="s">
        <v>147</v>
      </c>
      <c r="E640" s="10" t="s">
        <v>148</v>
      </c>
      <c r="F640" s="18">
        <v>148</v>
      </c>
      <c r="G640" s="18">
        <v>21.46</v>
      </c>
      <c r="H640" s="18">
        <f t="shared" si="74"/>
        <v>3176.08</v>
      </c>
      <c r="I640" s="20"/>
      <c r="L640" s="26"/>
    </row>
    <row r="641" ht="79.5" customHeight="1" spans="1:12">
      <c r="A641" s="9">
        <v>35</v>
      </c>
      <c r="B641" s="17" t="s">
        <v>692</v>
      </c>
      <c r="C641" s="17" t="s">
        <v>333</v>
      </c>
      <c r="D641" s="17" t="s">
        <v>334</v>
      </c>
      <c r="E641" s="10" t="s">
        <v>148</v>
      </c>
      <c r="F641" s="18">
        <v>5</v>
      </c>
      <c r="G641" s="18">
        <v>122.09</v>
      </c>
      <c r="H641" s="18">
        <f t="shared" si="74"/>
        <v>610.45</v>
      </c>
      <c r="I641" s="20"/>
      <c r="L641" s="26"/>
    </row>
    <row r="642" ht="79.5" customHeight="1" spans="1:12">
      <c r="A642" s="9"/>
      <c r="B642" s="17"/>
      <c r="C642" s="17" t="s">
        <v>335</v>
      </c>
      <c r="D642" s="17"/>
      <c r="E642" s="17"/>
      <c r="F642" s="18"/>
      <c r="G642" s="18"/>
      <c r="H642" s="18"/>
      <c r="I642" s="19"/>
    </row>
    <row r="643" ht="54" customHeight="1" spans="1:12">
      <c r="A643" s="9">
        <v>36</v>
      </c>
      <c r="B643" s="17" t="s">
        <v>693</v>
      </c>
      <c r="C643" s="17" t="s">
        <v>126</v>
      </c>
      <c r="D643" s="17" t="s">
        <v>127</v>
      </c>
      <c r="E643" s="10" t="s">
        <v>86</v>
      </c>
      <c r="F643" s="18">
        <v>542.8</v>
      </c>
      <c r="G643" s="18">
        <v>3.26</v>
      </c>
      <c r="H643" s="18">
        <f t="shared" ref="H643:H650" si="75">ROUND(F643*G643,2)</f>
        <v>1769.53</v>
      </c>
      <c r="I643" s="20"/>
      <c r="L643" s="26"/>
    </row>
    <row r="644" ht="54" customHeight="1" spans="1:12">
      <c r="A644" s="9">
        <v>37</v>
      </c>
      <c r="B644" s="17" t="s">
        <v>694</v>
      </c>
      <c r="C644" s="17" t="s">
        <v>323</v>
      </c>
      <c r="D644" s="17" t="s">
        <v>338</v>
      </c>
      <c r="E644" s="10" t="s">
        <v>39</v>
      </c>
      <c r="F644" s="18">
        <v>289.21</v>
      </c>
      <c r="G644" s="18">
        <v>0.86</v>
      </c>
      <c r="H644" s="18">
        <f t="shared" si="75"/>
        <v>248.72</v>
      </c>
      <c r="I644" s="20"/>
      <c r="L644" s="26"/>
    </row>
    <row r="645" ht="54" customHeight="1" spans="1:12">
      <c r="A645" s="9">
        <v>38</v>
      </c>
      <c r="B645" s="17" t="s">
        <v>695</v>
      </c>
      <c r="C645" s="17" t="s">
        <v>325</v>
      </c>
      <c r="D645" s="17" t="s">
        <v>340</v>
      </c>
      <c r="E645" s="10" t="s">
        <v>39</v>
      </c>
      <c r="F645" s="18">
        <v>288.22</v>
      </c>
      <c r="G645" s="18">
        <v>0.99</v>
      </c>
      <c r="H645" s="18">
        <f t="shared" si="75"/>
        <v>285.34</v>
      </c>
      <c r="I645" s="20"/>
      <c r="L645" s="26"/>
    </row>
    <row r="646" ht="66.75" customHeight="1" spans="1:12">
      <c r="A646" s="9">
        <v>39</v>
      </c>
      <c r="B646" s="17" t="s">
        <v>696</v>
      </c>
      <c r="C646" s="17" t="s">
        <v>138</v>
      </c>
      <c r="D646" s="17" t="s">
        <v>342</v>
      </c>
      <c r="E646" s="10" t="s">
        <v>39</v>
      </c>
      <c r="F646" s="18">
        <v>289.21</v>
      </c>
      <c r="G646" s="18">
        <v>57.6</v>
      </c>
      <c r="H646" s="18">
        <f t="shared" si="75"/>
        <v>16658.5</v>
      </c>
      <c r="I646" s="20"/>
      <c r="L646" s="26"/>
    </row>
    <row r="647" ht="54" customHeight="1" spans="1:12">
      <c r="A647" s="9">
        <v>40</v>
      </c>
      <c r="B647" s="17" t="s">
        <v>697</v>
      </c>
      <c r="C647" s="17" t="s">
        <v>620</v>
      </c>
      <c r="D647" s="17" t="s">
        <v>141</v>
      </c>
      <c r="E647" s="10" t="s">
        <v>39</v>
      </c>
      <c r="F647" s="18">
        <v>288.22</v>
      </c>
      <c r="G647" s="18">
        <v>34.43</v>
      </c>
      <c r="H647" s="18">
        <f t="shared" si="75"/>
        <v>9923.41</v>
      </c>
      <c r="I647" s="20"/>
      <c r="L647" s="26"/>
    </row>
    <row r="648" ht="41.25" customHeight="1" spans="1:12">
      <c r="A648" s="9">
        <v>41</v>
      </c>
      <c r="B648" s="17" t="s">
        <v>158</v>
      </c>
      <c r="C648" s="17" t="s">
        <v>143</v>
      </c>
      <c r="D648" s="17" t="s">
        <v>144</v>
      </c>
      <c r="E648" s="10" t="s">
        <v>39</v>
      </c>
      <c r="F648" s="18">
        <v>288.22</v>
      </c>
      <c r="G648" s="18">
        <v>0.42</v>
      </c>
      <c r="H648" s="18">
        <f t="shared" si="75"/>
        <v>121.05</v>
      </c>
      <c r="I648" s="20"/>
      <c r="L648" s="26"/>
    </row>
    <row r="649" ht="66.75" customHeight="1" spans="1:12">
      <c r="A649" s="9">
        <v>42</v>
      </c>
      <c r="B649" s="17" t="s">
        <v>698</v>
      </c>
      <c r="C649" s="17" t="s">
        <v>146</v>
      </c>
      <c r="D649" s="17" t="s">
        <v>147</v>
      </c>
      <c r="E649" s="10" t="s">
        <v>148</v>
      </c>
      <c r="F649" s="18">
        <v>678</v>
      </c>
      <c r="G649" s="18">
        <v>21.46</v>
      </c>
      <c r="H649" s="18">
        <f t="shared" si="75"/>
        <v>14549.88</v>
      </c>
      <c r="I649" s="20"/>
      <c r="L649" s="26"/>
    </row>
    <row r="650" ht="79.5" customHeight="1" spans="1:12">
      <c r="A650" s="9">
        <v>43</v>
      </c>
      <c r="B650" s="17" t="s">
        <v>699</v>
      </c>
      <c r="C650" s="17" t="s">
        <v>333</v>
      </c>
      <c r="D650" s="17" t="s">
        <v>334</v>
      </c>
      <c r="E650" s="10" t="s">
        <v>148</v>
      </c>
      <c r="F650" s="18">
        <v>5</v>
      </c>
      <c r="G650" s="18">
        <v>122.09</v>
      </c>
      <c r="H650" s="18">
        <f t="shared" si="75"/>
        <v>610.45</v>
      </c>
      <c r="I650" s="20"/>
      <c r="L650" s="26"/>
    </row>
    <row r="651" ht="66.75" customHeight="1" spans="1:12">
      <c r="A651" s="9"/>
      <c r="B651" s="17"/>
      <c r="C651" s="17" t="s">
        <v>462</v>
      </c>
      <c r="D651" s="17"/>
      <c r="E651" s="17"/>
      <c r="F651" s="18"/>
      <c r="G651" s="18"/>
      <c r="H651" s="18"/>
      <c r="I651" s="19"/>
    </row>
    <row r="652" ht="54" customHeight="1" spans="1:12">
      <c r="A652" s="9">
        <v>44</v>
      </c>
      <c r="B652" s="17" t="s">
        <v>700</v>
      </c>
      <c r="C652" s="17" t="s">
        <v>126</v>
      </c>
      <c r="D652" s="17" t="s">
        <v>127</v>
      </c>
      <c r="E652" s="10" t="s">
        <v>86</v>
      </c>
      <c r="F652" s="18">
        <v>150.21</v>
      </c>
      <c r="G652" s="18">
        <v>3.26</v>
      </c>
      <c r="H652" s="18">
        <f t="shared" ref="H652:H659" si="76">ROUND(F652*G652,2)</f>
        <v>489.68</v>
      </c>
      <c r="I652" s="20"/>
      <c r="L652" s="26"/>
    </row>
    <row r="653" ht="54" customHeight="1" spans="1:12">
      <c r="A653" s="9">
        <v>45</v>
      </c>
      <c r="B653" s="17" t="s">
        <v>701</v>
      </c>
      <c r="C653" s="17" t="s">
        <v>323</v>
      </c>
      <c r="D653" s="17" t="s">
        <v>350</v>
      </c>
      <c r="E653" s="10" t="s">
        <v>39</v>
      </c>
      <c r="F653" s="18">
        <v>68.86</v>
      </c>
      <c r="G653" s="18">
        <v>0.77</v>
      </c>
      <c r="H653" s="18">
        <f t="shared" si="76"/>
        <v>53.02</v>
      </c>
      <c r="I653" s="20"/>
      <c r="L653" s="26"/>
    </row>
    <row r="654" ht="54" customHeight="1" spans="1:12">
      <c r="A654" s="9">
        <v>46</v>
      </c>
      <c r="B654" s="17" t="s">
        <v>702</v>
      </c>
      <c r="C654" s="17" t="s">
        <v>325</v>
      </c>
      <c r="D654" s="17" t="s">
        <v>133</v>
      </c>
      <c r="E654" s="10" t="s">
        <v>39</v>
      </c>
      <c r="F654" s="18">
        <v>68.02</v>
      </c>
      <c r="G654" s="18">
        <v>0.86</v>
      </c>
      <c r="H654" s="18">
        <f t="shared" si="76"/>
        <v>58.5</v>
      </c>
      <c r="I654" s="20"/>
      <c r="L654" s="26"/>
    </row>
    <row r="655" ht="66.75" customHeight="1" spans="1:12">
      <c r="A655" s="9">
        <v>47</v>
      </c>
      <c r="B655" s="17" t="s">
        <v>703</v>
      </c>
      <c r="C655" s="17" t="s">
        <v>138</v>
      </c>
      <c r="D655" s="17" t="s">
        <v>358</v>
      </c>
      <c r="E655" s="10" t="s">
        <v>39</v>
      </c>
      <c r="F655" s="18">
        <v>68.86</v>
      </c>
      <c r="G655" s="18">
        <v>54.24</v>
      </c>
      <c r="H655" s="18">
        <f t="shared" si="76"/>
        <v>3734.97</v>
      </c>
      <c r="I655" s="20"/>
      <c r="L655" s="26"/>
    </row>
    <row r="656" ht="54" customHeight="1" spans="1:12">
      <c r="A656" s="9">
        <v>48</v>
      </c>
      <c r="B656" s="17" t="s">
        <v>704</v>
      </c>
      <c r="C656" s="17" t="s">
        <v>620</v>
      </c>
      <c r="D656" s="17" t="s">
        <v>319</v>
      </c>
      <c r="E656" s="10" t="s">
        <v>39</v>
      </c>
      <c r="F656" s="18">
        <v>68.02</v>
      </c>
      <c r="G656" s="18">
        <v>31.51</v>
      </c>
      <c r="H656" s="18">
        <f t="shared" si="76"/>
        <v>2143.31</v>
      </c>
      <c r="I656" s="20"/>
      <c r="L656" s="26"/>
    </row>
    <row r="657" ht="41.25" customHeight="1" spans="1:12">
      <c r="A657" s="9">
        <v>49</v>
      </c>
      <c r="B657" s="17" t="s">
        <v>344</v>
      </c>
      <c r="C657" s="17" t="s">
        <v>143</v>
      </c>
      <c r="D657" s="17" t="s">
        <v>144</v>
      </c>
      <c r="E657" s="10" t="s">
        <v>39</v>
      </c>
      <c r="F657" s="18">
        <v>68.02</v>
      </c>
      <c r="G657" s="18">
        <v>0.42</v>
      </c>
      <c r="H657" s="18">
        <f t="shared" si="76"/>
        <v>28.57</v>
      </c>
      <c r="I657" s="20"/>
      <c r="L657" s="26"/>
    </row>
    <row r="658" ht="66.75" customHeight="1" spans="1:12">
      <c r="A658" s="9">
        <v>50</v>
      </c>
      <c r="B658" s="17" t="s">
        <v>705</v>
      </c>
      <c r="C658" s="17" t="s">
        <v>146</v>
      </c>
      <c r="D658" s="17" t="s">
        <v>147</v>
      </c>
      <c r="E658" s="10" t="s">
        <v>148</v>
      </c>
      <c r="F658" s="18">
        <v>187</v>
      </c>
      <c r="G658" s="18">
        <v>21.46</v>
      </c>
      <c r="H658" s="18">
        <f t="shared" si="76"/>
        <v>4013.02</v>
      </c>
      <c r="I658" s="20"/>
      <c r="L658" s="26"/>
    </row>
    <row r="659" ht="79.5" customHeight="1" spans="1:12">
      <c r="A659" s="9">
        <v>51</v>
      </c>
      <c r="B659" s="17" t="s">
        <v>706</v>
      </c>
      <c r="C659" s="17" t="s">
        <v>333</v>
      </c>
      <c r="D659" s="17" t="s">
        <v>334</v>
      </c>
      <c r="E659" s="10" t="s">
        <v>148</v>
      </c>
      <c r="F659" s="18">
        <v>4</v>
      </c>
      <c r="G659" s="18">
        <v>122.09</v>
      </c>
      <c r="H659" s="18">
        <f t="shared" si="76"/>
        <v>488.36</v>
      </c>
      <c r="I659" s="20"/>
      <c r="L659" s="26"/>
    </row>
    <row r="660" ht="28.5" customHeight="1" spans="1:12">
      <c r="A660" s="9"/>
      <c r="B660" s="17"/>
      <c r="C660" s="17" t="s">
        <v>149</v>
      </c>
      <c r="D660" s="17"/>
      <c r="E660" s="17"/>
      <c r="F660" s="18"/>
      <c r="G660" s="18"/>
      <c r="H660" s="18"/>
      <c r="I660" s="19"/>
    </row>
    <row r="661" ht="54" customHeight="1" spans="1:12">
      <c r="A661" s="9">
        <v>52</v>
      </c>
      <c r="B661" s="17" t="s">
        <v>707</v>
      </c>
      <c r="C661" s="17" t="s">
        <v>126</v>
      </c>
      <c r="D661" s="17" t="s">
        <v>127</v>
      </c>
      <c r="E661" s="10" t="s">
        <v>86</v>
      </c>
      <c r="F661" s="18">
        <v>3704.52</v>
      </c>
      <c r="G661" s="18">
        <v>3.26</v>
      </c>
      <c r="H661" s="18">
        <f t="shared" ref="H661:H665" si="77">ROUND(F661*G661,2)</f>
        <v>12076.74</v>
      </c>
      <c r="I661" s="20"/>
      <c r="L661" s="26"/>
    </row>
    <row r="662" ht="54" customHeight="1" spans="1:12">
      <c r="A662" s="9">
        <v>53</v>
      </c>
      <c r="B662" s="17" t="s">
        <v>708</v>
      </c>
      <c r="C662" s="17" t="s">
        <v>152</v>
      </c>
      <c r="D662" s="17" t="s">
        <v>153</v>
      </c>
      <c r="E662" s="10" t="s">
        <v>39</v>
      </c>
      <c r="F662" s="18">
        <v>1854.83</v>
      </c>
      <c r="G662" s="18">
        <v>1.33</v>
      </c>
      <c r="H662" s="18">
        <f t="shared" si="77"/>
        <v>2466.92</v>
      </c>
      <c r="I662" s="20"/>
      <c r="L662" s="26"/>
    </row>
    <row r="663" ht="66.75" customHeight="1" spans="1:12">
      <c r="A663" s="9">
        <v>54</v>
      </c>
      <c r="B663" s="17" t="s">
        <v>709</v>
      </c>
      <c r="C663" s="17" t="s">
        <v>138</v>
      </c>
      <c r="D663" s="17" t="s">
        <v>155</v>
      </c>
      <c r="E663" s="10" t="s">
        <v>39</v>
      </c>
      <c r="F663" s="18">
        <v>1854.83</v>
      </c>
      <c r="G663" s="18">
        <v>50.88</v>
      </c>
      <c r="H663" s="18">
        <f t="shared" si="77"/>
        <v>94373.75</v>
      </c>
      <c r="I663" s="20"/>
      <c r="L663" s="26"/>
    </row>
    <row r="664" ht="54" customHeight="1" spans="1:12">
      <c r="A664" s="9">
        <v>55</v>
      </c>
      <c r="B664" s="17" t="s">
        <v>710</v>
      </c>
      <c r="C664" s="17" t="s">
        <v>620</v>
      </c>
      <c r="D664" s="17" t="s">
        <v>157</v>
      </c>
      <c r="E664" s="10" t="s">
        <v>39</v>
      </c>
      <c r="F664" s="18">
        <v>1854.83</v>
      </c>
      <c r="G664" s="18">
        <v>24.72</v>
      </c>
      <c r="H664" s="18">
        <f t="shared" si="77"/>
        <v>45851.4</v>
      </c>
      <c r="I664" s="20"/>
      <c r="L664" s="26"/>
    </row>
    <row r="665" ht="41.25" customHeight="1" spans="1:12">
      <c r="A665" s="9">
        <v>56</v>
      </c>
      <c r="B665" s="17" t="s">
        <v>365</v>
      </c>
      <c r="C665" s="17" t="s">
        <v>143</v>
      </c>
      <c r="D665" s="17" t="s">
        <v>144</v>
      </c>
      <c r="E665" s="10" t="s">
        <v>39</v>
      </c>
      <c r="F665" s="18">
        <v>1854.83</v>
      </c>
      <c r="G665" s="18">
        <v>0.42</v>
      </c>
      <c r="H665" s="18">
        <f t="shared" si="77"/>
        <v>779.03</v>
      </c>
      <c r="I665" s="20"/>
      <c r="L665" s="26"/>
    </row>
    <row r="666" ht="18" customHeight="1" spans="1:12">
      <c r="A666" s="9"/>
      <c r="B666" s="17"/>
      <c r="C666" s="17" t="s">
        <v>268</v>
      </c>
      <c r="D666" s="17"/>
      <c r="E666" s="17"/>
      <c r="F666" s="18"/>
      <c r="G666" s="18"/>
      <c r="H666" s="18"/>
      <c r="I666" s="19"/>
    </row>
    <row r="667" ht="54" customHeight="1" spans="1:12">
      <c r="A667" s="9">
        <v>57</v>
      </c>
      <c r="B667" s="17" t="s">
        <v>711</v>
      </c>
      <c r="C667" s="17" t="s">
        <v>126</v>
      </c>
      <c r="D667" s="17" t="s">
        <v>127</v>
      </c>
      <c r="E667" s="10" t="s">
        <v>86</v>
      </c>
      <c r="F667" s="18">
        <v>12.05</v>
      </c>
      <c r="G667" s="18">
        <v>3.26</v>
      </c>
      <c r="H667" s="18">
        <f t="shared" ref="H667:H670" si="78">ROUND(F667*G667,2)</f>
        <v>39.28</v>
      </c>
      <c r="I667" s="20"/>
      <c r="L667" s="26"/>
    </row>
    <row r="668" ht="54" customHeight="1" spans="1:12">
      <c r="A668" s="9">
        <v>58</v>
      </c>
      <c r="B668" s="17" t="s">
        <v>712</v>
      </c>
      <c r="C668" s="17" t="s">
        <v>152</v>
      </c>
      <c r="D668" s="17" t="s">
        <v>272</v>
      </c>
      <c r="E668" s="10" t="s">
        <v>39</v>
      </c>
      <c r="F668" s="18">
        <v>5.25</v>
      </c>
      <c r="G668" s="18">
        <v>0.55</v>
      </c>
      <c r="H668" s="18">
        <f t="shared" si="78"/>
        <v>2.89</v>
      </c>
      <c r="I668" s="20"/>
      <c r="L668" s="26"/>
    </row>
    <row r="669" ht="66.75" customHeight="1" spans="1:12">
      <c r="A669" s="9">
        <v>59</v>
      </c>
      <c r="B669" s="17" t="s">
        <v>713</v>
      </c>
      <c r="C669" s="17" t="s">
        <v>138</v>
      </c>
      <c r="D669" s="17" t="s">
        <v>274</v>
      </c>
      <c r="E669" s="10" t="s">
        <v>39</v>
      </c>
      <c r="F669" s="18">
        <v>5.25</v>
      </c>
      <c r="G669" s="18">
        <v>45.85</v>
      </c>
      <c r="H669" s="18">
        <f t="shared" si="78"/>
        <v>240.71</v>
      </c>
      <c r="I669" s="20"/>
      <c r="L669" s="26"/>
    </row>
    <row r="670" ht="41.25" customHeight="1" spans="1:12">
      <c r="A670" s="9">
        <v>60</v>
      </c>
      <c r="B670" s="17" t="s">
        <v>714</v>
      </c>
      <c r="C670" s="17" t="s">
        <v>143</v>
      </c>
      <c r="D670" s="17" t="s">
        <v>144</v>
      </c>
      <c r="E670" s="10" t="s">
        <v>39</v>
      </c>
      <c r="F670" s="18">
        <v>5.25</v>
      </c>
      <c r="G670" s="18">
        <v>0.42</v>
      </c>
      <c r="H670" s="18">
        <f t="shared" si="78"/>
        <v>2.21</v>
      </c>
      <c r="I670" s="20"/>
      <c r="L670" s="26"/>
    </row>
    <row r="671" ht="18" customHeight="1" spans="1:12">
      <c r="A671" s="9"/>
      <c r="B671" s="17"/>
      <c r="C671" s="17" t="s">
        <v>166</v>
      </c>
      <c r="D671" s="17"/>
      <c r="E671" s="17"/>
      <c r="F671" s="18"/>
      <c r="G671" s="18"/>
      <c r="H671" s="18"/>
      <c r="I671" s="19"/>
    </row>
    <row r="672" ht="18" customHeight="1" spans="1:12">
      <c r="A672" s="9">
        <v>61</v>
      </c>
      <c r="B672" s="17" t="s">
        <v>715</v>
      </c>
      <c r="C672" s="17" t="s">
        <v>168</v>
      </c>
      <c r="D672" s="17" t="s">
        <v>169</v>
      </c>
      <c r="E672" s="10" t="s">
        <v>39</v>
      </c>
      <c r="F672" s="18">
        <v>42.61</v>
      </c>
      <c r="G672" s="18">
        <v>32.13</v>
      </c>
      <c r="H672" s="18">
        <f t="shared" ref="H672:H690" si="79">ROUND(F672*G672,2)</f>
        <v>1369.06</v>
      </c>
      <c r="I672" s="20"/>
      <c r="L672" s="26"/>
    </row>
    <row r="673" ht="54" customHeight="1" spans="1:12">
      <c r="A673" s="9"/>
      <c r="B673" s="17"/>
      <c r="C673" s="17" t="s">
        <v>174</v>
      </c>
      <c r="D673" s="17"/>
      <c r="E673" s="17"/>
      <c r="F673" s="18"/>
      <c r="G673" s="18"/>
      <c r="H673" s="18"/>
      <c r="I673" s="19"/>
    </row>
    <row r="674" ht="92.25" customHeight="1" spans="1:12">
      <c r="A674" s="9">
        <v>62</v>
      </c>
      <c r="B674" s="17" t="s">
        <v>716</v>
      </c>
      <c r="C674" s="17" t="s">
        <v>176</v>
      </c>
      <c r="D674" s="17" t="s">
        <v>177</v>
      </c>
      <c r="E674" s="10" t="s">
        <v>86</v>
      </c>
      <c r="F674" s="18">
        <v>126</v>
      </c>
      <c r="G674" s="18">
        <v>42.17</v>
      </c>
      <c r="H674" s="18">
        <f t="shared" si="79"/>
        <v>5313.42</v>
      </c>
      <c r="I674" s="20"/>
      <c r="L674" s="26"/>
    </row>
    <row r="675" ht="28.5" customHeight="1" spans="1:12">
      <c r="A675" s="9"/>
      <c r="B675" s="17"/>
      <c r="C675" s="17" t="s">
        <v>35</v>
      </c>
      <c r="D675" s="17"/>
      <c r="E675" s="17"/>
      <c r="F675" s="18"/>
      <c r="G675" s="18"/>
      <c r="H675" s="18"/>
      <c r="I675" s="19"/>
    </row>
    <row r="676" ht="18" customHeight="1" spans="1:12">
      <c r="A676" s="9">
        <v>63</v>
      </c>
      <c r="B676" s="17" t="s">
        <v>717</v>
      </c>
      <c r="C676" s="17" t="s">
        <v>203</v>
      </c>
      <c r="D676" s="17" t="s">
        <v>204</v>
      </c>
      <c r="E676" s="10" t="s">
        <v>102</v>
      </c>
      <c r="F676" s="18">
        <v>75</v>
      </c>
      <c r="G676" s="18">
        <v>129.74</v>
      </c>
      <c r="H676" s="18">
        <f t="shared" si="79"/>
        <v>9730.5</v>
      </c>
      <c r="I676" s="20"/>
      <c r="L676" s="26"/>
    </row>
    <row r="677" ht="18" customHeight="1" spans="1:12">
      <c r="A677" s="9">
        <v>64</v>
      </c>
      <c r="B677" s="17" t="s">
        <v>718</v>
      </c>
      <c r="C677" s="17" t="s">
        <v>203</v>
      </c>
      <c r="D677" s="17" t="s">
        <v>206</v>
      </c>
      <c r="E677" s="10" t="s">
        <v>102</v>
      </c>
      <c r="F677" s="18">
        <v>104</v>
      </c>
      <c r="G677" s="18">
        <v>248.55</v>
      </c>
      <c r="H677" s="18">
        <f t="shared" si="79"/>
        <v>25849.2</v>
      </c>
      <c r="I677" s="20"/>
      <c r="L677" s="26"/>
    </row>
    <row r="678" ht="41.25" customHeight="1" spans="1:12">
      <c r="A678" s="9">
        <v>65</v>
      </c>
      <c r="B678" s="17" t="s">
        <v>378</v>
      </c>
      <c r="C678" s="17" t="s">
        <v>208</v>
      </c>
      <c r="D678" s="17" t="s">
        <v>209</v>
      </c>
      <c r="E678" s="10" t="s">
        <v>86</v>
      </c>
      <c r="F678" s="18">
        <v>613.8</v>
      </c>
      <c r="G678" s="18">
        <v>14.75</v>
      </c>
      <c r="H678" s="18">
        <f t="shared" si="79"/>
        <v>9053.55</v>
      </c>
      <c r="I678" s="20"/>
      <c r="L678" s="26"/>
    </row>
    <row r="679" ht="41.25" customHeight="1" spans="1:12">
      <c r="A679" s="9">
        <v>66</v>
      </c>
      <c r="B679" s="17" t="s">
        <v>210</v>
      </c>
      <c r="C679" s="17" t="s">
        <v>211</v>
      </c>
      <c r="D679" s="17" t="s">
        <v>212</v>
      </c>
      <c r="E679" s="10" t="s">
        <v>213</v>
      </c>
      <c r="F679" s="18">
        <v>234</v>
      </c>
      <c r="G679" s="18">
        <v>4</v>
      </c>
      <c r="H679" s="18">
        <f t="shared" si="79"/>
        <v>936</v>
      </c>
      <c r="I679" s="20"/>
      <c r="L679" s="26"/>
    </row>
    <row r="680" ht="41.25" customHeight="1" spans="1:12">
      <c r="A680" s="9">
        <v>67</v>
      </c>
      <c r="B680" s="17" t="s">
        <v>379</v>
      </c>
      <c r="C680" s="17" t="s">
        <v>215</v>
      </c>
      <c r="D680" s="17" t="s">
        <v>216</v>
      </c>
      <c r="E680" s="10" t="s">
        <v>86</v>
      </c>
      <c r="F680" s="18">
        <v>1324</v>
      </c>
      <c r="G680" s="18">
        <v>8</v>
      </c>
      <c r="H680" s="18">
        <f t="shared" si="79"/>
        <v>10592</v>
      </c>
      <c r="I680" s="20"/>
      <c r="L680" s="26"/>
    </row>
    <row r="681" ht="41.25" customHeight="1" spans="1:12">
      <c r="A681" s="9">
        <v>68</v>
      </c>
      <c r="B681" s="17" t="s">
        <v>380</v>
      </c>
      <c r="C681" s="17" t="s">
        <v>218</v>
      </c>
      <c r="D681" s="17" t="s">
        <v>219</v>
      </c>
      <c r="E681" s="10" t="s">
        <v>213</v>
      </c>
      <c r="F681" s="18">
        <v>229</v>
      </c>
      <c r="G681" s="18">
        <v>2.87</v>
      </c>
      <c r="H681" s="18">
        <f t="shared" si="79"/>
        <v>657.23</v>
      </c>
      <c r="I681" s="20"/>
      <c r="L681" s="26"/>
    </row>
    <row r="682" ht="66.75" customHeight="1" spans="1:12">
      <c r="A682" s="9">
        <v>69</v>
      </c>
      <c r="B682" s="17" t="s">
        <v>629</v>
      </c>
      <c r="C682" s="17" t="s">
        <v>221</v>
      </c>
      <c r="D682" s="17" t="s">
        <v>222</v>
      </c>
      <c r="E682" s="10" t="s">
        <v>223</v>
      </c>
      <c r="F682" s="18">
        <v>76</v>
      </c>
      <c r="G682" s="18">
        <v>60</v>
      </c>
      <c r="H682" s="18">
        <f t="shared" si="79"/>
        <v>4560</v>
      </c>
      <c r="I682" s="20"/>
      <c r="L682" s="26"/>
    </row>
    <row r="683" ht="66.75" customHeight="1" spans="1:12">
      <c r="A683" s="9">
        <v>70</v>
      </c>
      <c r="B683" s="17" t="s">
        <v>630</v>
      </c>
      <c r="C683" s="17" t="s">
        <v>225</v>
      </c>
      <c r="D683" s="17" t="s">
        <v>226</v>
      </c>
      <c r="E683" s="10" t="s">
        <v>223</v>
      </c>
      <c r="F683" s="18">
        <v>5</v>
      </c>
      <c r="G683" s="18">
        <v>60</v>
      </c>
      <c r="H683" s="18">
        <f t="shared" si="79"/>
        <v>300</v>
      </c>
      <c r="I683" s="20"/>
      <c r="L683" s="26"/>
    </row>
    <row r="684" ht="66.75" customHeight="1" spans="1:12">
      <c r="A684" s="9">
        <v>71</v>
      </c>
      <c r="B684" s="17" t="s">
        <v>383</v>
      </c>
      <c r="C684" s="17" t="s">
        <v>228</v>
      </c>
      <c r="D684" s="17" t="s">
        <v>229</v>
      </c>
      <c r="E684" s="10" t="s">
        <v>223</v>
      </c>
      <c r="F684" s="18">
        <v>5</v>
      </c>
      <c r="G684" s="18">
        <v>30</v>
      </c>
      <c r="H684" s="18">
        <f t="shared" si="79"/>
        <v>150</v>
      </c>
      <c r="I684" s="20"/>
      <c r="L684" s="26"/>
    </row>
    <row r="685" ht="41.25" customHeight="1" spans="1:12">
      <c r="A685" s="9">
        <v>72</v>
      </c>
      <c r="B685" s="17" t="s">
        <v>384</v>
      </c>
      <c r="C685" s="17" t="s">
        <v>231</v>
      </c>
      <c r="D685" s="17" t="s">
        <v>232</v>
      </c>
      <c r="E685" s="10" t="s">
        <v>213</v>
      </c>
      <c r="F685" s="18">
        <v>11</v>
      </c>
      <c r="G685" s="18">
        <v>8.85</v>
      </c>
      <c r="H685" s="18">
        <f t="shared" si="79"/>
        <v>97.35</v>
      </c>
      <c r="I685" s="20"/>
      <c r="L685" s="26"/>
    </row>
    <row r="686" ht="41.25" customHeight="1" spans="1:12">
      <c r="A686" s="9">
        <v>73</v>
      </c>
      <c r="B686" s="17" t="s">
        <v>633</v>
      </c>
      <c r="C686" s="17" t="s">
        <v>634</v>
      </c>
      <c r="D686" s="17" t="s">
        <v>635</v>
      </c>
      <c r="E686" s="10" t="s">
        <v>636</v>
      </c>
      <c r="F686" s="18">
        <v>97</v>
      </c>
      <c r="G686" s="18">
        <v>541.42</v>
      </c>
      <c r="H686" s="18">
        <f t="shared" si="79"/>
        <v>52517.74</v>
      </c>
      <c r="I686" s="20"/>
      <c r="L686" s="26"/>
    </row>
    <row r="687" ht="66.75" customHeight="1" spans="1:12">
      <c r="A687" s="9">
        <v>74</v>
      </c>
      <c r="B687" s="17" t="s">
        <v>637</v>
      </c>
      <c r="C687" s="17" t="s">
        <v>638</v>
      </c>
      <c r="D687" s="17" t="s">
        <v>639</v>
      </c>
      <c r="E687" s="10" t="s">
        <v>640</v>
      </c>
      <c r="F687" s="18">
        <v>587</v>
      </c>
      <c r="G687" s="18">
        <v>126.32</v>
      </c>
      <c r="H687" s="18">
        <f t="shared" si="79"/>
        <v>74149.84</v>
      </c>
      <c r="I687" s="20"/>
      <c r="L687" s="26"/>
    </row>
    <row r="688" ht="54" customHeight="1" spans="1:12">
      <c r="A688" s="9">
        <v>75</v>
      </c>
      <c r="B688" s="17" t="s">
        <v>719</v>
      </c>
      <c r="C688" s="17" t="s">
        <v>642</v>
      </c>
      <c r="D688" s="17" t="s">
        <v>720</v>
      </c>
      <c r="E688" s="10" t="s">
        <v>86</v>
      </c>
      <c r="F688" s="18">
        <v>9114</v>
      </c>
      <c r="G688" s="18">
        <v>5.08</v>
      </c>
      <c r="H688" s="18">
        <f t="shared" si="79"/>
        <v>46299.12</v>
      </c>
      <c r="I688" s="20"/>
      <c r="L688" s="26"/>
    </row>
    <row r="689" ht="18" customHeight="1" spans="1:12">
      <c r="A689" s="9">
        <v>76</v>
      </c>
      <c r="B689" s="17" t="s">
        <v>233</v>
      </c>
      <c r="C689" s="17" t="s">
        <v>234</v>
      </c>
      <c r="D689" s="17" t="s">
        <v>235</v>
      </c>
      <c r="E689" s="10" t="s">
        <v>39</v>
      </c>
      <c r="F689" s="18">
        <v>117.41</v>
      </c>
      <c r="G689" s="18">
        <v>42.74</v>
      </c>
      <c r="H689" s="18">
        <f t="shared" si="79"/>
        <v>5018.1</v>
      </c>
      <c r="I689" s="20"/>
      <c r="L689" s="26"/>
    </row>
    <row r="690" ht="18" customHeight="1" spans="1:12">
      <c r="A690" s="9">
        <v>77</v>
      </c>
      <c r="B690" s="17" t="s">
        <v>495</v>
      </c>
      <c r="C690" s="17" t="s">
        <v>37</v>
      </c>
      <c r="D690" s="17" t="s">
        <v>38</v>
      </c>
      <c r="E690" s="10" t="s">
        <v>39</v>
      </c>
      <c r="F690" s="18">
        <v>76.17</v>
      </c>
      <c r="G690" s="18">
        <v>61.66</v>
      </c>
      <c r="H690" s="18">
        <f t="shared" si="79"/>
        <v>4696.64</v>
      </c>
      <c r="I690" s="20"/>
      <c r="L690" s="26"/>
    </row>
    <row r="691" s="2" customFormat="1" ht="23.25" customHeight="1" spans="1:12">
      <c r="A691" s="12" t="s">
        <v>721</v>
      </c>
      <c r="B691" s="13" t="s">
        <v>722</v>
      </c>
      <c r="C691" s="14"/>
      <c r="D691" s="14"/>
      <c r="E691" s="15"/>
      <c r="F691" s="15"/>
      <c r="G691" s="15"/>
      <c r="H691" s="15"/>
      <c r="I691" s="16"/>
    </row>
    <row r="692" ht="28.5" customHeight="1" spans="1:12">
      <c r="A692" s="9"/>
      <c r="B692" s="17"/>
      <c r="C692" s="17" t="s">
        <v>26</v>
      </c>
      <c r="D692" s="17"/>
      <c r="E692" s="17"/>
      <c r="F692" s="18"/>
      <c r="G692" s="18"/>
      <c r="H692" s="18"/>
      <c r="I692" s="19"/>
    </row>
    <row r="693" ht="18" customHeight="1" spans="1:12">
      <c r="A693" s="9"/>
      <c r="B693" s="17"/>
      <c r="C693" s="17" t="s">
        <v>42</v>
      </c>
      <c r="D693" s="17"/>
      <c r="E693" s="17"/>
      <c r="F693" s="18"/>
      <c r="G693" s="18"/>
      <c r="H693" s="18"/>
      <c r="I693" s="19"/>
    </row>
    <row r="694" ht="54" customHeight="1" spans="1:12">
      <c r="A694" s="9">
        <v>1</v>
      </c>
      <c r="B694" s="17" t="s">
        <v>723</v>
      </c>
      <c r="C694" s="17" t="s">
        <v>44</v>
      </c>
      <c r="D694" s="17" t="s">
        <v>45</v>
      </c>
      <c r="E694" s="10" t="s">
        <v>46</v>
      </c>
      <c r="F694" s="18">
        <v>492.42</v>
      </c>
      <c r="G694" s="18">
        <v>7.79</v>
      </c>
      <c r="H694" s="18">
        <f t="shared" ref="H694:H702" si="80">ROUND(F694*G694,2)</f>
        <v>3835.95</v>
      </c>
      <c r="I694" s="20"/>
      <c r="L694" s="26"/>
    </row>
    <row r="695" ht="54" customHeight="1" spans="1:12">
      <c r="A695" s="9">
        <v>2</v>
      </c>
      <c r="B695" s="17" t="s">
        <v>724</v>
      </c>
      <c r="C695" s="17" t="s">
        <v>44</v>
      </c>
      <c r="D695" s="17" t="s">
        <v>48</v>
      </c>
      <c r="E695" s="10" t="s">
        <v>46</v>
      </c>
      <c r="F695" s="18">
        <v>265.15</v>
      </c>
      <c r="G695" s="18">
        <v>9.11</v>
      </c>
      <c r="H695" s="18">
        <f t="shared" si="80"/>
        <v>2415.52</v>
      </c>
      <c r="I695" s="20"/>
      <c r="L695" s="26"/>
    </row>
    <row r="696" ht="66.75" customHeight="1" spans="1:12">
      <c r="A696" s="9">
        <v>3</v>
      </c>
      <c r="B696" s="17" t="s">
        <v>658</v>
      </c>
      <c r="C696" s="17" t="s">
        <v>54</v>
      </c>
      <c r="D696" s="17" t="s">
        <v>55</v>
      </c>
      <c r="E696" s="10" t="s">
        <v>46</v>
      </c>
      <c r="F696" s="18">
        <v>71.69</v>
      </c>
      <c r="G696" s="18">
        <v>9.34</v>
      </c>
      <c r="H696" s="18">
        <f t="shared" si="80"/>
        <v>669.58</v>
      </c>
      <c r="I696" s="20"/>
      <c r="L696" s="26"/>
    </row>
    <row r="697" ht="66.75" customHeight="1" spans="1:12">
      <c r="A697" s="9">
        <v>4</v>
      </c>
      <c r="B697" s="17" t="s">
        <v>659</v>
      </c>
      <c r="C697" s="17" t="s">
        <v>54</v>
      </c>
      <c r="D697" s="17" t="s">
        <v>59</v>
      </c>
      <c r="E697" s="10" t="s">
        <v>46</v>
      </c>
      <c r="F697" s="18">
        <v>394.48</v>
      </c>
      <c r="G697" s="18">
        <v>10.12</v>
      </c>
      <c r="H697" s="18">
        <f t="shared" si="80"/>
        <v>3992.14</v>
      </c>
      <c r="I697" s="20"/>
      <c r="L697" s="26"/>
    </row>
    <row r="698" ht="66.75" customHeight="1" spans="1:12">
      <c r="A698" s="9">
        <v>5</v>
      </c>
      <c r="B698" s="17" t="s">
        <v>660</v>
      </c>
      <c r="C698" s="17" t="s">
        <v>54</v>
      </c>
      <c r="D698" s="17" t="s">
        <v>61</v>
      </c>
      <c r="E698" s="10" t="s">
        <v>46</v>
      </c>
      <c r="F698" s="18">
        <v>212.41</v>
      </c>
      <c r="G698" s="18">
        <v>11.85</v>
      </c>
      <c r="H698" s="18">
        <f t="shared" si="80"/>
        <v>2517.06</v>
      </c>
      <c r="I698" s="20"/>
      <c r="L698" s="26"/>
    </row>
    <row r="699" ht="54" customHeight="1" spans="1:12">
      <c r="A699" s="9">
        <v>6</v>
      </c>
      <c r="B699" s="17" t="s">
        <v>665</v>
      </c>
      <c r="C699" s="17" t="s">
        <v>63</v>
      </c>
      <c r="D699" s="17" t="s">
        <v>64</v>
      </c>
      <c r="E699" s="10" t="s">
        <v>46</v>
      </c>
      <c r="F699" s="18">
        <v>104.56</v>
      </c>
      <c r="G699" s="18">
        <v>26.75</v>
      </c>
      <c r="H699" s="18">
        <f t="shared" si="80"/>
        <v>2796.98</v>
      </c>
      <c r="I699" s="20"/>
      <c r="L699" s="26"/>
    </row>
    <row r="700" ht="54" customHeight="1" spans="1:12">
      <c r="A700" s="9">
        <v>7</v>
      </c>
      <c r="B700" s="17" t="s">
        <v>666</v>
      </c>
      <c r="C700" s="17" t="s">
        <v>66</v>
      </c>
      <c r="D700" s="17" t="s">
        <v>67</v>
      </c>
      <c r="E700" s="10" t="s">
        <v>46</v>
      </c>
      <c r="F700" s="18">
        <v>168.3</v>
      </c>
      <c r="G700" s="18">
        <v>65.73</v>
      </c>
      <c r="H700" s="18">
        <f t="shared" si="80"/>
        <v>11062.36</v>
      </c>
      <c r="I700" s="20"/>
      <c r="L700" s="26"/>
    </row>
    <row r="701" ht="54" customHeight="1" spans="1:12">
      <c r="A701" s="9">
        <v>8</v>
      </c>
      <c r="B701" s="17" t="s">
        <v>667</v>
      </c>
      <c r="C701" s="17" t="s">
        <v>63</v>
      </c>
      <c r="D701" s="17" t="s">
        <v>69</v>
      </c>
      <c r="E701" s="10" t="s">
        <v>46</v>
      </c>
      <c r="F701" s="18">
        <v>948.94</v>
      </c>
      <c r="G701" s="18">
        <v>26.63</v>
      </c>
      <c r="H701" s="18">
        <f t="shared" si="80"/>
        <v>25270.27</v>
      </c>
      <c r="I701" s="20"/>
      <c r="L701" s="26"/>
    </row>
    <row r="702" ht="54" customHeight="1" spans="1:12">
      <c r="A702" s="9">
        <v>9</v>
      </c>
      <c r="B702" s="17" t="s">
        <v>668</v>
      </c>
      <c r="C702" s="17" t="s">
        <v>71</v>
      </c>
      <c r="D702" s="17" t="s">
        <v>72</v>
      </c>
      <c r="E702" s="10" t="s">
        <v>46</v>
      </c>
      <c r="F702" s="18">
        <v>1436.15</v>
      </c>
      <c r="G702" s="18">
        <v>0.71</v>
      </c>
      <c r="H702" s="18">
        <f t="shared" si="80"/>
        <v>1019.67</v>
      </c>
      <c r="I702" s="20"/>
      <c r="L702" s="26"/>
    </row>
    <row r="703" ht="28.5" customHeight="1" spans="1:12">
      <c r="A703" s="9"/>
      <c r="B703" s="17"/>
      <c r="C703" s="17" t="s">
        <v>73</v>
      </c>
      <c r="D703" s="17"/>
      <c r="E703" s="17"/>
      <c r="F703" s="18"/>
      <c r="G703" s="18"/>
      <c r="H703" s="18"/>
      <c r="I703" s="19"/>
    </row>
    <row r="704" ht="66.75" customHeight="1" spans="1:12">
      <c r="A704" s="9">
        <v>10</v>
      </c>
      <c r="B704" s="17" t="s">
        <v>289</v>
      </c>
      <c r="C704" s="17" t="s">
        <v>75</v>
      </c>
      <c r="D704" s="17" t="s">
        <v>76</v>
      </c>
      <c r="E704" s="10" t="s">
        <v>39</v>
      </c>
      <c r="F704" s="18">
        <v>1625.38</v>
      </c>
      <c r="G704" s="18">
        <v>19.24</v>
      </c>
      <c r="H704" s="18">
        <f t="shared" ref="H704:H706" si="81">ROUND(F704*G704,2)</f>
        <v>31272.31</v>
      </c>
      <c r="I704" s="20"/>
      <c r="L704" s="26"/>
    </row>
    <row r="705" ht="79.5" customHeight="1" spans="1:12">
      <c r="A705" s="9">
        <v>11</v>
      </c>
      <c r="B705" s="17" t="s">
        <v>669</v>
      </c>
      <c r="C705" s="17" t="s">
        <v>549</v>
      </c>
      <c r="D705" s="17" t="s">
        <v>670</v>
      </c>
      <c r="E705" s="10" t="s">
        <v>80</v>
      </c>
      <c r="F705" s="18">
        <v>741.11</v>
      </c>
      <c r="G705" s="18">
        <v>729.65</v>
      </c>
      <c r="H705" s="18">
        <f t="shared" si="81"/>
        <v>540750.91</v>
      </c>
      <c r="I705" s="20"/>
      <c r="L705" s="26"/>
    </row>
    <row r="706" ht="66.75" customHeight="1" spans="1:12">
      <c r="A706" s="9">
        <v>12</v>
      </c>
      <c r="B706" s="17" t="s">
        <v>671</v>
      </c>
      <c r="C706" s="17" t="s">
        <v>552</v>
      </c>
      <c r="D706" s="17" t="s">
        <v>553</v>
      </c>
      <c r="E706" s="10" t="s">
        <v>86</v>
      </c>
      <c r="F706" s="18">
        <v>285</v>
      </c>
      <c r="G706" s="18">
        <v>74.74</v>
      </c>
      <c r="H706" s="18">
        <f t="shared" si="81"/>
        <v>21300.9</v>
      </c>
      <c r="I706" s="20"/>
      <c r="L706" s="26"/>
    </row>
    <row r="707" ht="18" customHeight="1" spans="1:12">
      <c r="A707" s="9"/>
      <c r="B707" s="17"/>
      <c r="C707" s="17" t="s">
        <v>81</v>
      </c>
      <c r="D707" s="17"/>
      <c r="E707" s="17"/>
      <c r="F707" s="18"/>
      <c r="G707" s="18"/>
      <c r="H707" s="18"/>
      <c r="I707" s="19"/>
    </row>
    <row r="708" ht="18" customHeight="1" spans="1:12">
      <c r="A708" s="9"/>
      <c r="B708" s="17"/>
      <c r="C708" s="17" t="s">
        <v>82</v>
      </c>
      <c r="D708" s="17"/>
      <c r="E708" s="17"/>
      <c r="F708" s="18"/>
      <c r="G708" s="18"/>
      <c r="H708" s="18"/>
      <c r="I708" s="19"/>
    </row>
    <row r="709" ht="117.75" customHeight="1" spans="1:12">
      <c r="A709" s="9">
        <v>13</v>
      </c>
      <c r="B709" s="17" t="s">
        <v>259</v>
      </c>
      <c r="C709" s="17" t="s">
        <v>84</v>
      </c>
      <c r="D709" s="17" t="s">
        <v>85</v>
      </c>
      <c r="E709" s="10" t="s">
        <v>86</v>
      </c>
      <c r="F709" s="18">
        <v>235.5</v>
      </c>
      <c r="G709" s="18">
        <v>21.46</v>
      </c>
      <c r="H709" s="18">
        <f t="shared" ref="H709:H714" si="82">ROUND(F709*G709,2)</f>
        <v>5053.83</v>
      </c>
      <c r="I709" s="20"/>
      <c r="L709" s="26"/>
    </row>
    <row r="710" ht="117.75" customHeight="1" spans="1:12">
      <c r="A710" s="9">
        <v>14</v>
      </c>
      <c r="B710" s="17" t="s">
        <v>260</v>
      </c>
      <c r="C710" s="17" t="s">
        <v>88</v>
      </c>
      <c r="D710" s="17" t="s">
        <v>89</v>
      </c>
      <c r="E710" s="10" t="s">
        <v>86</v>
      </c>
      <c r="F710" s="18">
        <v>606.2</v>
      </c>
      <c r="G710" s="18">
        <v>21.89</v>
      </c>
      <c r="H710" s="18">
        <f t="shared" si="82"/>
        <v>13269.72</v>
      </c>
      <c r="I710" s="20"/>
      <c r="L710" s="26"/>
    </row>
    <row r="711" ht="18" customHeight="1" spans="1:12">
      <c r="A711" s="9"/>
      <c r="B711" s="17"/>
      <c r="C711" s="17" t="s">
        <v>97</v>
      </c>
      <c r="D711" s="17"/>
      <c r="E711" s="17"/>
      <c r="F711" s="18"/>
      <c r="G711" s="18"/>
      <c r="H711" s="18"/>
      <c r="I711" s="19"/>
    </row>
    <row r="712" ht="18" customHeight="1" spans="1:12">
      <c r="A712" s="9"/>
      <c r="B712" s="17"/>
      <c r="C712" s="17" t="s">
        <v>98</v>
      </c>
      <c r="D712" s="17"/>
      <c r="E712" s="17"/>
      <c r="F712" s="18"/>
      <c r="G712" s="18"/>
      <c r="H712" s="18"/>
      <c r="I712" s="19"/>
    </row>
    <row r="713" ht="168.75" customHeight="1" spans="1:12">
      <c r="A713" s="9">
        <v>15</v>
      </c>
      <c r="B713" s="17" t="s">
        <v>682</v>
      </c>
      <c r="C713" s="17" t="s">
        <v>100</v>
      </c>
      <c r="D713" s="17" t="s">
        <v>725</v>
      </c>
      <c r="E713" s="10" t="s">
        <v>102</v>
      </c>
      <c r="F713" s="18">
        <v>32</v>
      </c>
      <c r="G713" s="18">
        <v>147.55</v>
      </c>
      <c r="H713" s="18">
        <f t="shared" si="82"/>
        <v>4721.6</v>
      </c>
      <c r="I713" s="20"/>
      <c r="L713" s="26"/>
    </row>
    <row r="714" ht="194.25" customHeight="1" spans="1:12">
      <c r="A714" s="9">
        <v>16</v>
      </c>
      <c r="B714" s="17" t="s">
        <v>261</v>
      </c>
      <c r="C714" s="17" t="s">
        <v>104</v>
      </c>
      <c r="D714" s="17" t="s">
        <v>726</v>
      </c>
      <c r="E714" s="10" t="s">
        <v>102</v>
      </c>
      <c r="F714" s="18">
        <v>39</v>
      </c>
      <c r="G714" s="18">
        <v>240.6</v>
      </c>
      <c r="H714" s="18">
        <f t="shared" si="82"/>
        <v>9383.4</v>
      </c>
      <c r="I714" s="20"/>
      <c r="L714" s="26"/>
    </row>
    <row r="715" ht="28.5" customHeight="1" spans="1:12">
      <c r="A715" s="9"/>
      <c r="B715" s="17"/>
      <c r="C715" s="17" t="s">
        <v>106</v>
      </c>
      <c r="D715" s="17"/>
      <c r="E715" s="17"/>
      <c r="F715" s="18"/>
      <c r="G715" s="18"/>
      <c r="H715" s="18"/>
      <c r="I715" s="19"/>
    </row>
    <row r="716" ht="79.5" customHeight="1" spans="1:12">
      <c r="A716" s="9">
        <v>17</v>
      </c>
      <c r="B716" s="17" t="s">
        <v>684</v>
      </c>
      <c r="C716" s="17" t="s">
        <v>108</v>
      </c>
      <c r="D716" s="17" t="s">
        <v>109</v>
      </c>
      <c r="E716" s="10" t="s">
        <v>102</v>
      </c>
      <c r="F716" s="18">
        <v>41</v>
      </c>
      <c r="G716" s="18">
        <v>1242.03</v>
      </c>
      <c r="H716" s="18">
        <f t="shared" ref="H716:H719" si="83">ROUND(F716*G716,2)</f>
        <v>50923.23</v>
      </c>
      <c r="I716" s="20"/>
      <c r="L716" s="26"/>
    </row>
    <row r="717" ht="18" customHeight="1" spans="1:12">
      <c r="A717" s="9"/>
      <c r="B717" s="17"/>
      <c r="C717" s="17" t="s">
        <v>27</v>
      </c>
      <c r="D717" s="17"/>
      <c r="E717" s="17"/>
      <c r="F717" s="18"/>
      <c r="G717" s="18"/>
      <c r="H717" s="18"/>
      <c r="I717" s="19"/>
    </row>
    <row r="718" ht="92.25" customHeight="1" spans="1:12">
      <c r="A718" s="9">
        <v>18</v>
      </c>
      <c r="B718" s="17" t="s">
        <v>685</v>
      </c>
      <c r="C718" s="17" t="s">
        <v>114</v>
      </c>
      <c r="D718" s="17" t="s">
        <v>115</v>
      </c>
      <c r="E718" s="10" t="s">
        <v>31</v>
      </c>
      <c r="F718" s="18">
        <v>42</v>
      </c>
      <c r="G718" s="18">
        <v>201.72</v>
      </c>
      <c r="H718" s="18">
        <f t="shared" si="83"/>
        <v>8472.24</v>
      </c>
      <c r="I718" s="20"/>
      <c r="L718" s="26"/>
    </row>
    <row r="719" ht="66.75" customHeight="1" spans="1:12">
      <c r="A719" s="9">
        <v>19</v>
      </c>
      <c r="B719" s="17" t="s">
        <v>32</v>
      </c>
      <c r="C719" s="17" t="s">
        <v>33</v>
      </c>
      <c r="D719" s="17" t="s">
        <v>34</v>
      </c>
      <c r="E719" s="10" t="s">
        <v>31</v>
      </c>
      <c r="F719" s="18">
        <v>10</v>
      </c>
      <c r="G719" s="18">
        <v>20</v>
      </c>
      <c r="H719" s="18">
        <f t="shared" si="83"/>
        <v>200</v>
      </c>
      <c r="I719" s="20"/>
      <c r="L719" s="26"/>
    </row>
    <row r="720" ht="28.5" customHeight="1" spans="1:12">
      <c r="A720" s="9"/>
      <c r="B720" s="17"/>
      <c r="C720" s="17" t="s">
        <v>120</v>
      </c>
      <c r="D720" s="17"/>
      <c r="E720" s="17"/>
      <c r="F720" s="18"/>
      <c r="G720" s="18"/>
      <c r="H720" s="18"/>
      <c r="I720" s="19"/>
    </row>
    <row r="721" ht="79.5" customHeight="1" spans="1:12">
      <c r="A721" s="9"/>
      <c r="B721" s="17"/>
      <c r="C721" s="17" t="s">
        <v>444</v>
      </c>
      <c r="D721" s="17"/>
      <c r="E721" s="17"/>
      <c r="F721" s="18"/>
      <c r="G721" s="18"/>
      <c r="H721" s="18"/>
      <c r="I721" s="19"/>
    </row>
    <row r="722" ht="54" customHeight="1" spans="1:12">
      <c r="A722" s="9">
        <v>20</v>
      </c>
      <c r="B722" s="17" t="s">
        <v>727</v>
      </c>
      <c r="C722" s="17" t="s">
        <v>123</v>
      </c>
      <c r="D722" s="17" t="s">
        <v>124</v>
      </c>
      <c r="E722" s="10" t="s">
        <v>86</v>
      </c>
      <c r="F722" s="18">
        <v>579.56</v>
      </c>
      <c r="G722" s="18">
        <v>2.76</v>
      </c>
      <c r="H722" s="18">
        <f t="shared" ref="H722:H730" si="84">ROUND(F722*G722,2)</f>
        <v>1599.59</v>
      </c>
      <c r="I722" s="20"/>
      <c r="L722" s="26"/>
    </row>
    <row r="723" ht="54" customHeight="1" spans="1:12">
      <c r="A723" s="9">
        <v>21</v>
      </c>
      <c r="B723" s="17" t="s">
        <v>728</v>
      </c>
      <c r="C723" s="17" t="s">
        <v>126</v>
      </c>
      <c r="D723" s="17" t="s">
        <v>127</v>
      </c>
      <c r="E723" s="10" t="s">
        <v>86</v>
      </c>
      <c r="F723" s="18">
        <v>579.56</v>
      </c>
      <c r="G723" s="18">
        <v>3.26</v>
      </c>
      <c r="H723" s="18">
        <f t="shared" si="84"/>
        <v>1889.37</v>
      </c>
      <c r="I723" s="20"/>
      <c r="L723" s="26"/>
    </row>
    <row r="724" ht="54" customHeight="1" spans="1:12">
      <c r="A724" s="9">
        <v>22</v>
      </c>
      <c r="B724" s="17" t="s">
        <v>128</v>
      </c>
      <c r="C724" s="17" t="s">
        <v>129</v>
      </c>
      <c r="D724" s="17" t="s">
        <v>130</v>
      </c>
      <c r="E724" s="10" t="s">
        <v>39</v>
      </c>
      <c r="F724" s="18">
        <v>662.41</v>
      </c>
      <c r="G724" s="18">
        <v>0.41</v>
      </c>
      <c r="H724" s="18">
        <f t="shared" si="84"/>
        <v>271.59</v>
      </c>
      <c r="I724" s="20"/>
      <c r="L724" s="26"/>
    </row>
    <row r="725" ht="41.25" customHeight="1" spans="1:12">
      <c r="A725" s="9">
        <v>23</v>
      </c>
      <c r="B725" s="17" t="s">
        <v>729</v>
      </c>
      <c r="C725" s="17" t="s">
        <v>132</v>
      </c>
      <c r="D725" s="17" t="s">
        <v>730</v>
      </c>
      <c r="E725" s="10" t="s">
        <v>39</v>
      </c>
      <c r="F725" s="18">
        <v>371.46</v>
      </c>
      <c r="G725" s="18">
        <v>0.94</v>
      </c>
      <c r="H725" s="18">
        <f t="shared" si="84"/>
        <v>349.17</v>
      </c>
      <c r="I725" s="20"/>
      <c r="L725" s="26"/>
    </row>
    <row r="726" ht="41.25" customHeight="1" spans="1:12">
      <c r="A726" s="9">
        <v>24</v>
      </c>
      <c r="B726" s="17" t="s">
        <v>731</v>
      </c>
      <c r="C726" s="17" t="s">
        <v>135</v>
      </c>
      <c r="D726" s="17" t="s">
        <v>732</v>
      </c>
      <c r="E726" s="10" t="s">
        <v>39</v>
      </c>
      <c r="F726" s="18">
        <v>370.29</v>
      </c>
      <c r="G726" s="18">
        <v>1.2</v>
      </c>
      <c r="H726" s="18">
        <f t="shared" si="84"/>
        <v>444.35</v>
      </c>
      <c r="I726" s="20"/>
      <c r="L726" s="26"/>
    </row>
    <row r="727" ht="54" customHeight="1" spans="1:12">
      <c r="A727" s="9">
        <v>25</v>
      </c>
      <c r="B727" s="17" t="s">
        <v>535</v>
      </c>
      <c r="C727" s="17" t="s">
        <v>620</v>
      </c>
      <c r="D727" s="17" t="s">
        <v>452</v>
      </c>
      <c r="E727" s="10" t="s">
        <v>39</v>
      </c>
      <c r="F727" s="18">
        <v>371.46</v>
      </c>
      <c r="G727" s="18">
        <v>33.46</v>
      </c>
      <c r="H727" s="18">
        <f t="shared" si="84"/>
        <v>12429.05</v>
      </c>
      <c r="I727" s="20"/>
      <c r="L727" s="26"/>
    </row>
    <row r="728" ht="54" customHeight="1" spans="1:12">
      <c r="A728" s="9">
        <v>26</v>
      </c>
      <c r="B728" s="17" t="s">
        <v>733</v>
      </c>
      <c r="C728" s="17" t="s">
        <v>734</v>
      </c>
      <c r="D728" s="17" t="s">
        <v>330</v>
      </c>
      <c r="E728" s="10" t="s">
        <v>39</v>
      </c>
      <c r="F728" s="18">
        <v>370.29</v>
      </c>
      <c r="G728" s="18">
        <v>39.29</v>
      </c>
      <c r="H728" s="18">
        <f t="shared" si="84"/>
        <v>14548.69</v>
      </c>
      <c r="I728" s="20"/>
      <c r="L728" s="26"/>
    </row>
    <row r="729" ht="41.25" customHeight="1" spans="1:12">
      <c r="A729" s="9">
        <v>27</v>
      </c>
      <c r="B729" s="17" t="s">
        <v>142</v>
      </c>
      <c r="C729" s="17" t="s">
        <v>143</v>
      </c>
      <c r="D729" s="17" t="s">
        <v>144</v>
      </c>
      <c r="E729" s="10" t="s">
        <v>39</v>
      </c>
      <c r="F729" s="18">
        <v>370.29</v>
      </c>
      <c r="G729" s="18">
        <v>0.42</v>
      </c>
      <c r="H729" s="18">
        <f t="shared" si="84"/>
        <v>155.52</v>
      </c>
      <c r="I729" s="20"/>
      <c r="L729" s="26"/>
    </row>
    <row r="730" ht="66.75" customHeight="1" spans="1:12">
      <c r="A730" s="9">
        <v>28</v>
      </c>
      <c r="B730" s="17" t="s">
        <v>735</v>
      </c>
      <c r="C730" s="17" t="s">
        <v>146</v>
      </c>
      <c r="D730" s="17" t="s">
        <v>147</v>
      </c>
      <c r="E730" s="10" t="s">
        <v>148</v>
      </c>
      <c r="F730" s="18">
        <v>724</v>
      </c>
      <c r="G730" s="18">
        <v>21.46</v>
      </c>
      <c r="H730" s="18">
        <f t="shared" si="84"/>
        <v>15537.04</v>
      </c>
      <c r="I730" s="20"/>
      <c r="L730" s="26"/>
    </row>
    <row r="731" ht="66.75" customHeight="1" spans="1:12">
      <c r="A731" s="9"/>
      <c r="B731" s="17"/>
      <c r="C731" s="17" t="s">
        <v>309</v>
      </c>
      <c r="D731" s="17"/>
      <c r="E731" s="17"/>
      <c r="F731" s="18"/>
      <c r="G731" s="18"/>
      <c r="H731" s="18"/>
      <c r="I731" s="19"/>
    </row>
    <row r="732" ht="54" customHeight="1" spans="1:12">
      <c r="A732" s="9">
        <v>29</v>
      </c>
      <c r="B732" s="17" t="s">
        <v>736</v>
      </c>
      <c r="C732" s="17" t="s">
        <v>123</v>
      </c>
      <c r="D732" s="17" t="s">
        <v>124</v>
      </c>
      <c r="E732" s="10" t="s">
        <v>86</v>
      </c>
      <c r="F732" s="18">
        <v>9.62</v>
      </c>
      <c r="G732" s="18">
        <v>2.76</v>
      </c>
      <c r="H732" s="18">
        <f t="shared" ref="H732:H740" si="85">ROUND(F732*G732,2)</f>
        <v>26.55</v>
      </c>
      <c r="I732" s="20"/>
      <c r="L732" s="26"/>
    </row>
    <row r="733" ht="54" customHeight="1" spans="1:12">
      <c r="A733" s="9">
        <v>30</v>
      </c>
      <c r="B733" s="17" t="s">
        <v>737</v>
      </c>
      <c r="C733" s="17" t="s">
        <v>126</v>
      </c>
      <c r="D733" s="17" t="s">
        <v>127</v>
      </c>
      <c r="E733" s="10" t="s">
        <v>86</v>
      </c>
      <c r="F733" s="18">
        <v>9.62</v>
      </c>
      <c r="G733" s="18">
        <v>3.26</v>
      </c>
      <c r="H733" s="18">
        <f t="shared" si="85"/>
        <v>31.36</v>
      </c>
      <c r="I733" s="20"/>
      <c r="L733" s="26"/>
    </row>
    <row r="734" ht="54" customHeight="1" spans="1:12">
      <c r="A734" s="9">
        <v>31</v>
      </c>
      <c r="B734" s="17" t="s">
        <v>131</v>
      </c>
      <c r="C734" s="17" t="s">
        <v>129</v>
      </c>
      <c r="D734" s="17" t="s">
        <v>130</v>
      </c>
      <c r="E734" s="10" t="s">
        <v>39</v>
      </c>
      <c r="F734" s="18">
        <v>13.82</v>
      </c>
      <c r="G734" s="18">
        <v>0.41</v>
      </c>
      <c r="H734" s="18">
        <f t="shared" si="85"/>
        <v>5.67</v>
      </c>
      <c r="I734" s="20"/>
      <c r="L734" s="26"/>
    </row>
    <row r="735" ht="54" customHeight="1" spans="1:12">
      <c r="A735" s="9">
        <v>32</v>
      </c>
      <c r="B735" s="17" t="s">
        <v>738</v>
      </c>
      <c r="C735" s="17" t="s">
        <v>132</v>
      </c>
      <c r="D735" s="17" t="s">
        <v>313</v>
      </c>
      <c r="E735" s="10" t="s">
        <v>39</v>
      </c>
      <c r="F735" s="18">
        <v>7.93</v>
      </c>
      <c r="G735" s="18">
        <v>0.77</v>
      </c>
      <c r="H735" s="18">
        <f t="shared" si="85"/>
        <v>6.11</v>
      </c>
      <c r="I735" s="20"/>
      <c r="L735" s="26"/>
    </row>
    <row r="736" ht="54" customHeight="1" spans="1:12">
      <c r="A736" s="9">
        <v>33</v>
      </c>
      <c r="B736" s="17" t="s">
        <v>739</v>
      </c>
      <c r="C736" s="17" t="s">
        <v>135</v>
      </c>
      <c r="D736" s="17" t="s">
        <v>315</v>
      </c>
      <c r="E736" s="10" t="s">
        <v>39</v>
      </c>
      <c r="F736" s="18">
        <v>6.85</v>
      </c>
      <c r="G736" s="18">
        <v>0.86</v>
      </c>
      <c r="H736" s="18">
        <f t="shared" si="85"/>
        <v>5.89</v>
      </c>
      <c r="I736" s="20"/>
      <c r="L736" s="26"/>
    </row>
    <row r="737" ht="54" customHeight="1" spans="1:12">
      <c r="A737" s="9">
        <v>34</v>
      </c>
      <c r="B737" s="17" t="s">
        <v>740</v>
      </c>
      <c r="C737" s="17" t="s">
        <v>138</v>
      </c>
      <c r="D737" s="17" t="s">
        <v>317</v>
      </c>
      <c r="E737" s="10" t="s">
        <v>39</v>
      </c>
      <c r="F737" s="18">
        <v>7.93</v>
      </c>
      <c r="G737" s="18">
        <v>29.58</v>
      </c>
      <c r="H737" s="18">
        <f t="shared" si="85"/>
        <v>234.57</v>
      </c>
      <c r="I737" s="20"/>
      <c r="L737" s="26"/>
    </row>
    <row r="738" ht="54" customHeight="1" spans="1:12">
      <c r="A738" s="9">
        <v>35</v>
      </c>
      <c r="B738" s="17" t="s">
        <v>741</v>
      </c>
      <c r="C738" s="17" t="s">
        <v>138</v>
      </c>
      <c r="D738" s="17" t="s">
        <v>319</v>
      </c>
      <c r="E738" s="10" t="s">
        <v>39</v>
      </c>
      <c r="F738" s="18">
        <v>6.85</v>
      </c>
      <c r="G738" s="18">
        <v>31.51</v>
      </c>
      <c r="H738" s="18">
        <f t="shared" si="85"/>
        <v>215.84</v>
      </c>
      <c r="I738" s="20"/>
      <c r="L738" s="26"/>
    </row>
    <row r="739" ht="41.25" customHeight="1" spans="1:12">
      <c r="A739" s="9">
        <v>36</v>
      </c>
      <c r="B739" s="17" t="s">
        <v>365</v>
      </c>
      <c r="C739" s="17" t="s">
        <v>143</v>
      </c>
      <c r="D739" s="17" t="s">
        <v>144</v>
      </c>
      <c r="E739" s="10" t="s">
        <v>39</v>
      </c>
      <c r="F739" s="18">
        <v>6.85</v>
      </c>
      <c r="G739" s="18">
        <v>0.42</v>
      </c>
      <c r="H739" s="18">
        <f t="shared" si="85"/>
        <v>2.88</v>
      </c>
      <c r="I739" s="20"/>
      <c r="L739" s="26"/>
    </row>
    <row r="740" ht="66.75" customHeight="1" spans="1:12">
      <c r="A740" s="9">
        <v>37</v>
      </c>
      <c r="B740" s="17" t="s">
        <v>742</v>
      </c>
      <c r="C740" s="17" t="s">
        <v>146</v>
      </c>
      <c r="D740" s="17" t="s">
        <v>147</v>
      </c>
      <c r="E740" s="10" t="s">
        <v>148</v>
      </c>
      <c r="F740" s="18">
        <v>12</v>
      </c>
      <c r="G740" s="18">
        <v>21.46</v>
      </c>
      <c r="H740" s="18">
        <f t="shared" si="85"/>
        <v>257.52</v>
      </c>
      <c r="I740" s="20"/>
      <c r="L740" s="26"/>
    </row>
    <row r="741" ht="18" customHeight="1" spans="1:12">
      <c r="A741" s="9"/>
      <c r="B741" s="17"/>
      <c r="C741" s="17" t="s">
        <v>149</v>
      </c>
      <c r="D741" s="17"/>
      <c r="E741" s="17"/>
      <c r="F741" s="18"/>
      <c r="G741" s="18"/>
      <c r="H741" s="18"/>
      <c r="I741" s="19"/>
    </row>
    <row r="742" ht="54" customHeight="1" spans="1:12">
      <c r="A742" s="9">
        <v>38</v>
      </c>
      <c r="B742" s="17" t="s">
        <v>743</v>
      </c>
      <c r="C742" s="17" t="s">
        <v>126</v>
      </c>
      <c r="D742" s="17" t="s">
        <v>127</v>
      </c>
      <c r="E742" s="10" t="s">
        <v>86</v>
      </c>
      <c r="F742" s="18">
        <v>1250.14</v>
      </c>
      <c r="G742" s="18">
        <v>3.26</v>
      </c>
      <c r="H742" s="18">
        <f t="shared" ref="H742:H746" si="86">ROUND(F742*G742,2)</f>
        <v>4075.46</v>
      </c>
      <c r="I742" s="20"/>
      <c r="L742" s="26"/>
    </row>
    <row r="743" ht="54" customHeight="1" spans="1:12">
      <c r="A743" s="9">
        <v>39</v>
      </c>
      <c r="B743" s="17" t="s">
        <v>744</v>
      </c>
      <c r="C743" s="17" t="s">
        <v>152</v>
      </c>
      <c r="D743" s="17" t="s">
        <v>153</v>
      </c>
      <c r="E743" s="10" t="s">
        <v>39</v>
      </c>
      <c r="F743" s="18">
        <v>640.3</v>
      </c>
      <c r="G743" s="18">
        <v>1.33</v>
      </c>
      <c r="H743" s="18">
        <f t="shared" si="86"/>
        <v>851.6</v>
      </c>
      <c r="I743" s="20"/>
      <c r="L743" s="26"/>
    </row>
    <row r="744" ht="66.75" customHeight="1" spans="1:12">
      <c r="A744" s="9">
        <v>40</v>
      </c>
      <c r="B744" s="17" t="s">
        <v>745</v>
      </c>
      <c r="C744" s="17" t="s">
        <v>138</v>
      </c>
      <c r="D744" s="17" t="s">
        <v>155</v>
      </c>
      <c r="E744" s="10" t="s">
        <v>39</v>
      </c>
      <c r="F744" s="18">
        <v>640.3</v>
      </c>
      <c r="G744" s="18">
        <v>50.88</v>
      </c>
      <c r="H744" s="18">
        <f t="shared" si="86"/>
        <v>32578.46</v>
      </c>
      <c r="I744" s="20"/>
      <c r="L744" s="26"/>
    </row>
    <row r="745" ht="54" customHeight="1" spans="1:12">
      <c r="A745" s="9">
        <v>41</v>
      </c>
      <c r="B745" s="17" t="s">
        <v>746</v>
      </c>
      <c r="C745" s="17" t="s">
        <v>620</v>
      </c>
      <c r="D745" s="17" t="s">
        <v>157</v>
      </c>
      <c r="E745" s="10" t="s">
        <v>39</v>
      </c>
      <c r="F745" s="18">
        <v>640.3</v>
      </c>
      <c r="G745" s="18">
        <v>24.72</v>
      </c>
      <c r="H745" s="18">
        <f t="shared" si="86"/>
        <v>15828.22</v>
      </c>
      <c r="I745" s="20"/>
      <c r="L745" s="26"/>
    </row>
    <row r="746" ht="41.25" customHeight="1" spans="1:12">
      <c r="A746" s="9">
        <v>42</v>
      </c>
      <c r="B746" s="17" t="s">
        <v>158</v>
      </c>
      <c r="C746" s="17" t="s">
        <v>143</v>
      </c>
      <c r="D746" s="17" t="s">
        <v>144</v>
      </c>
      <c r="E746" s="10" t="s">
        <v>39</v>
      </c>
      <c r="F746" s="18">
        <v>640.3</v>
      </c>
      <c r="G746" s="18">
        <v>0.42</v>
      </c>
      <c r="H746" s="18">
        <f t="shared" si="86"/>
        <v>268.93</v>
      </c>
      <c r="I746" s="20"/>
      <c r="L746" s="26"/>
    </row>
    <row r="747" ht="18" customHeight="1" spans="1:12">
      <c r="A747" s="9"/>
      <c r="B747" s="17"/>
      <c r="C747" s="17" t="s">
        <v>268</v>
      </c>
      <c r="D747" s="17"/>
      <c r="E747" s="17"/>
      <c r="F747" s="18"/>
      <c r="G747" s="18"/>
      <c r="H747" s="18"/>
      <c r="I747" s="19"/>
    </row>
    <row r="748" ht="54" customHeight="1" spans="1:12">
      <c r="A748" s="9">
        <v>43</v>
      </c>
      <c r="B748" s="17" t="s">
        <v>747</v>
      </c>
      <c r="C748" s="17" t="s">
        <v>126</v>
      </c>
      <c r="D748" s="17" t="s">
        <v>127</v>
      </c>
      <c r="E748" s="10" t="s">
        <v>86</v>
      </c>
      <c r="F748" s="18">
        <v>22.96</v>
      </c>
      <c r="G748" s="18">
        <v>3.26</v>
      </c>
      <c r="H748" s="18">
        <f t="shared" ref="H748:H751" si="87">ROUND(F748*G748,2)</f>
        <v>74.85</v>
      </c>
      <c r="I748" s="20"/>
      <c r="L748" s="26"/>
    </row>
    <row r="749" ht="54" customHeight="1" spans="1:12">
      <c r="A749" s="9">
        <v>44</v>
      </c>
      <c r="B749" s="17" t="s">
        <v>748</v>
      </c>
      <c r="C749" s="17" t="s">
        <v>152</v>
      </c>
      <c r="D749" s="17" t="s">
        <v>272</v>
      </c>
      <c r="E749" s="10" t="s">
        <v>39</v>
      </c>
      <c r="F749" s="18">
        <v>10.7</v>
      </c>
      <c r="G749" s="18">
        <v>0.55</v>
      </c>
      <c r="H749" s="18">
        <f t="shared" si="87"/>
        <v>5.89</v>
      </c>
      <c r="I749" s="20"/>
      <c r="L749" s="26"/>
    </row>
    <row r="750" ht="66.75" customHeight="1" spans="1:12">
      <c r="A750" s="9">
        <v>45</v>
      </c>
      <c r="B750" s="17" t="s">
        <v>749</v>
      </c>
      <c r="C750" s="17" t="s">
        <v>138</v>
      </c>
      <c r="D750" s="17" t="s">
        <v>274</v>
      </c>
      <c r="E750" s="10" t="s">
        <v>39</v>
      </c>
      <c r="F750" s="18">
        <v>10.7</v>
      </c>
      <c r="G750" s="18">
        <v>45.85</v>
      </c>
      <c r="H750" s="18">
        <f t="shared" si="87"/>
        <v>490.6</v>
      </c>
      <c r="I750" s="20"/>
      <c r="L750" s="26"/>
    </row>
    <row r="751" ht="41.25" customHeight="1" spans="1:12">
      <c r="A751" s="9">
        <v>46</v>
      </c>
      <c r="B751" s="17" t="s">
        <v>344</v>
      </c>
      <c r="C751" s="17" t="s">
        <v>143</v>
      </c>
      <c r="D751" s="17" t="s">
        <v>144</v>
      </c>
      <c r="E751" s="10" t="s">
        <v>39</v>
      </c>
      <c r="F751" s="18">
        <v>10.7</v>
      </c>
      <c r="G751" s="18">
        <v>0.42</v>
      </c>
      <c r="H751" s="18">
        <f t="shared" si="87"/>
        <v>4.49</v>
      </c>
      <c r="I751" s="20"/>
      <c r="L751" s="26"/>
    </row>
    <row r="752" ht="18" customHeight="1" spans="1:12">
      <c r="A752" s="9"/>
      <c r="B752" s="17"/>
      <c r="C752" s="17" t="s">
        <v>166</v>
      </c>
      <c r="D752" s="17"/>
      <c r="E752" s="17"/>
      <c r="F752" s="18"/>
      <c r="G752" s="18"/>
      <c r="H752" s="18"/>
      <c r="I752" s="19"/>
    </row>
    <row r="753" ht="18" customHeight="1" spans="1:12">
      <c r="A753" s="9">
        <v>47</v>
      </c>
      <c r="B753" s="17" t="s">
        <v>715</v>
      </c>
      <c r="C753" s="17" t="s">
        <v>168</v>
      </c>
      <c r="D753" s="17" t="s">
        <v>169</v>
      </c>
      <c r="E753" s="10" t="s">
        <v>39</v>
      </c>
      <c r="F753" s="18">
        <v>65.42</v>
      </c>
      <c r="G753" s="18">
        <v>32.13</v>
      </c>
      <c r="H753" s="18">
        <f t="shared" ref="H753:H771" si="88">ROUND(F753*G753,2)</f>
        <v>2101.94</v>
      </c>
      <c r="I753" s="20"/>
      <c r="L753" s="26"/>
    </row>
    <row r="754" ht="54" customHeight="1" spans="1:12">
      <c r="A754" s="9"/>
      <c r="B754" s="17"/>
      <c r="C754" s="17" t="s">
        <v>174</v>
      </c>
      <c r="D754" s="17"/>
      <c r="E754" s="17"/>
      <c r="F754" s="18"/>
      <c r="G754" s="18"/>
      <c r="H754" s="18"/>
      <c r="I754" s="19"/>
    </row>
    <row r="755" ht="92.25" customHeight="1" spans="1:12">
      <c r="A755" s="9">
        <v>48</v>
      </c>
      <c r="B755" s="17" t="s">
        <v>716</v>
      </c>
      <c r="C755" s="17" t="s">
        <v>176</v>
      </c>
      <c r="D755" s="17" t="s">
        <v>177</v>
      </c>
      <c r="E755" s="10" t="s">
        <v>86</v>
      </c>
      <c r="F755" s="18">
        <v>35</v>
      </c>
      <c r="G755" s="18">
        <v>42.17</v>
      </c>
      <c r="H755" s="18">
        <f t="shared" si="88"/>
        <v>1475.95</v>
      </c>
      <c r="I755" s="20"/>
      <c r="L755" s="26"/>
    </row>
    <row r="756" ht="18" customHeight="1" spans="1:12">
      <c r="A756" s="9"/>
      <c r="B756" s="17"/>
      <c r="C756" s="17" t="s">
        <v>35</v>
      </c>
      <c r="D756" s="17"/>
      <c r="E756" s="17"/>
      <c r="F756" s="18"/>
      <c r="G756" s="18"/>
      <c r="H756" s="18"/>
      <c r="I756" s="19"/>
    </row>
    <row r="757" ht="18" customHeight="1" spans="1:12">
      <c r="A757" s="9">
        <v>49</v>
      </c>
      <c r="B757" s="17" t="s">
        <v>717</v>
      </c>
      <c r="C757" s="17" t="s">
        <v>203</v>
      </c>
      <c r="D757" s="17" t="s">
        <v>204</v>
      </c>
      <c r="E757" s="10" t="s">
        <v>102</v>
      </c>
      <c r="F757" s="18">
        <v>22</v>
      </c>
      <c r="G757" s="18">
        <v>129.74</v>
      </c>
      <c r="H757" s="18">
        <f t="shared" si="88"/>
        <v>2854.28</v>
      </c>
      <c r="I757" s="20"/>
      <c r="L757" s="26"/>
    </row>
    <row r="758" ht="18" customHeight="1" spans="1:12">
      <c r="A758" s="9">
        <v>50</v>
      </c>
      <c r="B758" s="17" t="s">
        <v>718</v>
      </c>
      <c r="C758" s="17" t="s">
        <v>203</v>
      </c>
      <c r="D758" s="17" t="s">
        <v>206</v>
      </c>
      <c r="E758" s="10" t="s">
        <v>102</v>
      </c>
      <c r="F758" s="18">
        <v>4</v>
      </c>
      <c r="G758" s="18">
        <v>248.55</v>
      </c>
      <c r="H758" s="18">
        <f t="shared" si="88"/>
        <v>994.2</v>
      </c>
      <c r="I758" s="20"/>
      <c r="L758" s="26"/>
    </row>
    <row r="759" ht="41.25" customHeight="1" spans="1:12">
      <c r="A759" s="9">
        <v>51</v>
      </c>
      <c r="B759" s="17" t="s">
        <v>378</v>
      </c>
      <c r="C759" s="17" t="s">
        <v>208</v>
      </c>
      <c r="D759" s="17" t="s">
        <v>209</v>
      </c>
      <c r="E759" s="10" t="s">
        <v>86</v>
      </c>
      <c r="F759" s="18">
        <v>596</v>
      </c>
      <c r="G759" s="18">
        <v>14.75</v>
      </c>
      <c r="H759" s="18">
        <f t="shared" si="88"/>
        <v>8791</v>
      </c>
      <c r="I759" s="20"/>
      <c r="L759" s="26"/>
    </row>
    <row r="760" ht="41.25" customHeight="1" spans="1:12">
      <c r="A760" s="9">
        <v>52</v>
      </c>
      <c r="B760" s="17" t="s">
        <v>210</v>
      </c>
      <c r="C760" s="17" t="s">
        <v>211</v>
      </c>
      <c r="D760" s="17" t="s">
        <v>212</v>
      </c>
      <c r="E760" s="10" t="s">
        <v>213</v>
      </c>
      <c r="F760" s="18">
        <v>199</v>
      </c>
      <c r="G760" s="18">
        <v>4</v>
      </c>
      <c r="H760" s="18">
        <f t="shared" si="88"/>
        <v>796</v>
      </c>
      <c r="I760" s="20"/>
      <c r="L760" s="26"/>
    </row>
    <row r="761" ht="41.25" customHeight="1" spans="1:12">
      <c r="A761" s="9">
        <v>53</v>
      </c>
      <c r="B761" s="17" t="s">
        <v>379</v>
      </c>
      <c r="C761" s="17" t="s">
        <v>215</v>
      </c>
      <c r="D761" s="17" t="s">
        <v>216</v>
      </c>
      <c r="E761" s="10" t="s">
        <v>86</v>
      </c>
      <c r="F761" s="18">
        <v>1480</v>
      </c>
      <c r="G761" s="18">
        <v>8</v>
      </c>
      <c r="H761" s="18">
        <f t="shared" si="88"/>
        <v>11840</v>
      </c>
      <c r="I761" s="20"/>
      <c r="L761" s="26"/>
    </row>
    <row r="762" ht="41.25" customHeight="1" spans="1:12">
      <c r="A762" s="9">
        <v>54</v>
      </c>
      <c r="B762" s="17" t="s">
        <v>380</v>
      </c>
      <c r="C762" s="17" t="s">
        <v>218</v>
      </c>
      <c r="D762" s="17" t="s">
        <v>219</v>
      </c>
      <c r="E762" s="10" t="s">
        <v>213</v>
      </c>
      <c r="F762" s="18">
        <v>124</v>
      </c>
      <c r="G762" s="18">
        <v>2.87</v>
      </c>
      <c r="H762" s="18">
        <f t="shared" si="88"/>
        <v>355.88</v>
      </c>
      <c r="I762" s="20"/>
      <c r="L762" s="26"/>
    </row>
    <row r="763" ht="66.75" customHeight="1" spans="1:12">
      <c r="A763" s="9">
        <v>55</v>
      </c>
      <c r="B763" s="17" t="s">
        <v>629</v>
      </c>
      <c r="C763" s="17" t="s">
        <v>221</v>
      </c>
      <c r="D763" s="17" t="s">
        <v>222</v>
      </c>
      <c r="E763" s="10" t="s">
        <v>223</v>
      </c>
      <c r="F763" s="18">
        <v>77</v>
      </c>
      <c r="G763" s="18">
        <v>60</v>
      </c>
      <c r="H763" s="18">
        <f t="shared" si="88"/>
        <v>4620</v>
      </c>
      <c r="I763" s="20"/>
      <c r="L763" s="26"/>
    </row>
    <row r="764" ht="66.75" customHeight="1" spans="1:12">
      <c r="A764" s="9">
        <v>56</v>
      </c>
      <c r="B764" s="17" t="s">
        <v>630</v>
      </c>
      <c r="C764" s="17" t="s">
        <v>225</v>
      </c>
      <c r="D764" s="17" t="s">
        <v>226</v>
      </c>
      <c r="E764" s="10" t="s">
        <v>223</v>
      </c>
      <c r="F764" s="18">
        <v>3</v>
      </c>
      <c r="G764" s="18">
        <v>60</v>
      </c>
      <c r="H764" s="18">
        <f t="shared" si="88"/>
        <v>180</v>
      </c>
      <c r="I764" s="20"/>
      <c r="L764" s="26"/>
    </row>
    <row r="765" ht="66.75" customHeight="1" spans="1:12">
      <c r="A765" s="9">
        <v>57</v>
      </c>
      <c r="B765" s="17" t="s">
        <v>383</v>
      </c>
      <c r="C765" s="17" t="s">
        <v>228</v>
      </c>
      <c r="D765" s="17" t="s">
        <v>229</v>
      </c>
      <c r="E765" s="10" t="s">
        <v>223</v>
      </c>
      <c r="F765" s="18">
        <v>6</v>
      </c>
      <c r="G765" s="18">
        <v>30</v>
      </c>
      <c r="H765" s="18">
        <f t="shared" si="88"/>
        <v>180</v>
      </c>
      <c r="I765" s="20"/>
      <c r="L765" s="26"/>
    </row>
    <row r="766" ht="41.25" customHeight="1" spans="1:12">
      <c r="A766" s="9">
        <v>58</v>
      </c>
      <c r="B766" s="17" t="s">
        <v>384</v>
      </c>
      <c r="C766" s="17" t="s">
        <v>231</v>
      </c>
      <c r="D766" s="17" t="s">
        <v>232</v>
      </c>
      <c r="E766" s="10" t="s">
        <v>213</v>
      </c>
      <c r="F766" s="18">
        <v>5</v>
      </c>
      <c r="G766" s="18">
        <v>8.85</v>
      </c>
      <c r="H766" s="18">
        <f t="shared" si="88"/>
        <v>44.25</v>
      </c>
      <c r="I766" s="20"/>
      <c r="L766" s="26"/>
    </row>
    <row r="767" ht="41.25" customHeight="1" spans="1:12">
      <c r="A767" s="9">
        <v>59</v>
      </c>
      <c r="B767" s="17" t="s">
        <v>750</v>
      </c>
      <c r="C767" s="17" t="s">
        <v>634</v>
      </c>
      <c r="D767" s="17" t="s">
        <v>635</v>
      </c>
      <c r="E767" s="10" t="s">
        <v>636</v>
      </c>
      <c r="F767" s="18">
        <v>25</v>
      </c>
      <c r="G767" s="18">
        <v>541.42</v>
      </c>
      <c r="H767" s="18">
        <f t="shared" si="88"/>
        <v>13535.5</v>
      </c>
      <c r="I767" s="20"/>
      <c r="L767" s="26"/>
    </row>
    <row r="768" ht="66.75" customHeight="1" spans="1:12">
      <c r="A768" s="9">
        <v>60</v>
      </c>
      <c r="B768" s="17" t="s">
        <v>637</v>
      </c>
      <c r="C768" s="17" t="s">
        <v>638</v>
      </c>
      <c r="D768" s="17" t="s">
        <v>639</v>
      </c>
      <c r="E768" s="10" t="s">
        <v>640</v>
      </c>
      <c r="F768" s="18">
        <v>150</v>
      </c>
      <c r="G768" s="18">
        <v>126.32</v>
      </c>
      <c r="H768" s="18">
        <f t="shared" si="88"/>
        <v>18948</v>
      </c>
      <c r="I768" s="20"/>
      <c r="L768" s="26"/>
    </row>
    <row r="769" ht="54" customHeight="1" spans="1:12">
      <c r="A769" s="9">
        <v>61</v>
      </c>
      <c r="B769" s="17" t="s">
        <v>719</v>
      </c>
      <c r="C769" s="17" t="s">
        <v>642</v>
      </c>
      <c r="D769" s="17" t="s">
        <v>720</v>
      </c>
      <c r="E769" s="10" t="s">
        <v>86</v>
      </c>
      <c r="F769" s="18">
        <v>2500</v>
      </c>
      <c r="G769" s="18">
        <v>5.08</v>
      </c>
      <c r="H769" s="18">
        <f t="shared" si="88"/>
        <v>12700</v>
      </c>
      <c r="I769" s="20"/>
      <c r="L769" s="26"/>
    </row>
    <row r="770" ht="18" customHeight="1" spans="1:12">
      <c r="A770" s="9">
        <v>62</v>
      </c>
      <c r="B770" s="17" t="s">
        <v>233</v>
      </c>
      <c r="C770" s="17" t="s">
        <v>234</v>
      </c>
      <c r="D770" s="17" t="s">
        <v>235</v>
      </c>
      <c r="E770" s="10" t="s">
        <v>39</v>
      </c>
      <c r="F770" s="18">
        <v>33.47</v>
      </c>
      <c r="G770" s="18">
        <v>42.74</v>
      </c>
      <c r="H770" s="18">
        <f t="shared" si="88"/>
        <v>1430.51</v>
      </c>
      <c r="I770" s="20"/>
      <c r="L770" s="26"/>
    </row>
    <row r="771" ht="18" customHeight="1" spans="1:12">
      <c r="A771" s="9">
        <v>63</v>
      </c>
      <c r="B771" s="17" t="s">
        <v>495</v>
      </c>
      <c r="C771" s="17" t="s">
        <v>37</v>
      </c>
      <c r="D771" s="17" t="s">
        <v>38</v>
      </c>
      <c r="E771" s="10" t="s">
        <v>39</v>
      </c>
      <c r="F771" s="18">
        <v>29.4</v>
      </c>
      <c r="G771" s="18">
        <v>61.66</v>
      </c>
      <c r="H771" s="18">
        <f t="shared" si="88"/>
        <v>1812.8</v>
      </c>
      <c r="I771" s="20"/>
      <c r="L771" s="26"/>
    </row>
    <row r="772" s="2" customFormat="1" ht="23.25" customHeight="1" spans="1:12">
      <c r="A772" s="12" t="s">
        <v>751</v>
      </c>
      <c r="B772" s="13" t="s">
        <v>752</v>
      </c>
      <c r="C772" s="14"/>
      <c r="D772" s="14"/>
      <c r="E772" s="15"/>
      <c r="F772" s="15"/>
      <c r="G772" s="15"/>
      <c r="H772" s="15"/>
      <c r="I772" s="16"/>
    </row>
    <row r="773" ht="28.5" customHeight="1" spans="1:12">
      <c r="A773" s="9"/>
      <c r="B773" s="17"/>
      <c r="C773" s="17" t="s">
        <v>26</v>
      </c>
      <c r="D773" s="17"/>
      <c r="E773" s="17"/>
      <c r="F773" s="18"/>
      <c r="G773" s="18"/>
      <c r="H773" s="18"/>
      <c r="I773" s="19"/>
    </row>
    <row r="774" ht="28.5" customHeight="1" spans="1:12">
      <c r="A774" s="9"/>
      <c r="B774" s="17"/>
      <c r="C774" s="17" t="s">
        <v>42</v>
      </c>
      <c r="D774" s="17"/>
      <c r="E774" s="17"/>
      <c r="F774" s="18"/>
      <c r="G774" s="18"/>
      <c r="H774" s="18"/>
      <c r="I774" s="19"/>
    </row>
    <row r="775" ht="54" customHeight="1" spans="1:12">
      <c r="A775" s="9">
        <v>1</v>
      </c>
      <c r="B775" s="17" t="s">
        <v>723</v>
      </c>
      <c r="C775" s="17" t="s">
        <v>44</v>
      </c>
      <c r="D775" s="17" t="s">
        <v>45</v>
      </c>
      <c r="E775" s="10" t="s">
        <v>46</v>
      </c>
      <c r="F775" s="18">
        <v>779.36</v>
      </c>
      <c r="G775" s="18">
        <v>7.79</v>
      </c>
      <c r="H775" s="18">
        <f t="shared" ref="H775:H784" si="89">ROUND(F775*G775,2)</f>
        <v>6071.21</v>
      </c>
      <c r="I775" s="20"/>
      <c r="L775" s="26"/>
    </row>
    <row r="776" ht="54" customHeight="1" spans="1:12">
      <c r="A776" s="9">
        <v>2</v>
      </c>
      <c r="B776" s="17" t="s">
        <v>724</v>
      </c>
      <c r="C776" s="17" t="s">
        <v>44</v>
      </c>
      <c r="D776" s="17" t="s">
        <v>48</v>
      </c>
      <c r="E776" s="10" t="s">
        <v>46</v>
      </c>
      <c r="F776" s="18">
        <v>419.65</v>
      </c>
      <c r="G776" s="18">
        <v>9.11</v>
      </c>
      <c r="H776" s="18">
        <f t="shared" si="89"/>
        <v>3823.01</v>
      </c>
      <c r="I776" s="20"/>
      <c r="L776" s="26"/>
    </row>
    <row r="777" ht="66.75" customHeight="1" spans="1:12">
      <c r="A777" s="9">
        <v>3</v>
      </c>
      <c r="B777" s="17" t="s">
        <v>658</v>
      </c>
      <c r="C777" s="17" t="s">
        <v>54</v>
      </c>
      <c r="D777" s="17" t="s">
        <v>55</v>
      </c>
      <c r="E777" s="10" t="s">
        <v>46</v>
      </c>
      <c r="F777" s="18">
        <v>278.99</v>
      </c>
      <c r="G777" s="18">
        <v>9.34</v>
      </c>
      <c r="H777" s="18">
        <f t="shared" si="89"/>
        <v>2605.77</v>
      </c>
      <c r="I777" s="20"/>
      <c r="L777" s="26"/>
    </row>
    <row r="778" ht="66.75" customHeight="1" spans="1:12">
      <c r="A778" s="9">
        <v>4</v>
      </c>
      <c r="B778" s="17" t="s">
        <v>659</v>
      </c>
      <c r="C778" s="17" t="s">
        <v>54</v>
      </c>
      <c r="D778" s="17" t="s">
        <v>57</v>
      </c>
      <c r="E778" s="10" t="s">
        <v>46</v>
      </c>
      <c r="F778" s="18">
        <v>150.23</v>
      </c>
      <c r="G778" s="18">
        <v>10.92</v>
      </c>
      <c r="H778" s="18">
        <f t="shared" si="89"/>
        <v>1640.51</v>
      </c>
      <c r="I778" s="20"/>
      <c r="L778" s="26"/>
    </row>
    <row r="779" ht="66.75" customHeight="1" spans="1:12">
      <c r="A779" s="9">
        <v>5</v>
      </c>
      <c r="B779" s="17" t="s">
        <v>660</v>
      </c>
      <c r="C779" s="17" t="s">
        <v>54</v>
      </c>
      <c r="D779" s="17" t="s">
        <v>59</v>
      </c>
      <c r="E779" s="10" t="s">
        <v>46</v>
      </c>
      <c r="F779" s="18">
        <v>2281.2</v>
      </c>
      <c r="G779" s="18">
        <v>10.12</v>
      </c>
      <c r="H779" s="18">
        <f t="shared" si="89"/>
        <v>23085.74</v>
      </c>
      <c r="I779" s="20"/>
      <c r="L779" s="26"/>
    </row>
    <row r="780" ht="66.75" customHeight="1" spans="1:12">
      <c r="A780" s="9">
        <v>6</v>
      </c>
      <c r="B780" s="17" t="s">
        <v>661</v>
      </c>
      <c r="C780" s="17" t="s">
        <v>54</v>
      </c>
      <c r="D780" s="17" t="s">
        <v>61</v>
      </c>
      <c r="E780" s="10" t="s">
        <v>46</v>
      </c>
      <c r="F780" s="18">
        <v>1228.35</v>
      </c>
      <c r="G780" s="18">
        <v>11.85</v>
      </c>
      <c r="H780" s="18">
        <f t="shared" si="89"/>
        <v>14555.95</v>
      </c>
      <c r="I780" s="20"/>
      <c r="L780" s="26"/>
    </row>
    <row r="781" ht="54" customHeight="1" spans="1:12">
      <c r="A781" s="9">
        <v>7</v>
      </c>
      <c r="B781" s="17" t="s">
        <v>665</v>
      </c>
      <c r="C781" s="17" t="s">
        <v>63</v>
      </c>
      <c r="D781" s="17" t="s">
        <v>64</v>
      </c>
      <c r="E781" s="10" t="s">
        <v>46</v>
      </c>
      <c r="F781" s="18">
        <v>323.99</v>
      </c>
      <c r="G781" s="18">
        <v>26.75</v>
      </c>
      <c r="H781" s="18">
        <f t="shared" si="89"/>
        <v>8666.73</v>
      </c>
      <c r="I781" s="20"/>
      <c r="L781" s="26"/>
    </row>
    <row r="782" ht="54" customHeight="1" spans="1:12">
      <c r="A782" s="9">
        <v>8</v>
      </c>
      <c r="B782" s="17" t="s">
        <v>666</v>
      </c>
      <c r="C782" s="17" t="s">
        <v>66</v>
      </c>
      <c r="D782" s="17" t="s">
        <v>67</v>
      </c>
      <c r="E782" s="10" t="s">
        <v>46</v>
      </c>
      <c r="F782" s="18">
        <v>486</v>
      </c>
      <c r="G782" s="18">
        <v>65.73</v>
      </c>
      <c r="H782" s="18">
        <f t="shared" si="89"/>
        <v>31944.78</v>
      </c>
      <c r="I782" s="20"/>
      <c r="L782" s="26"/>
    </row>
    <row r="783" ht="54" customHeight="1" spans="1:12">
      <c r="A783" s="9">
        <v>9</v>
      </c>
      <c r="B783" s="17" t="s">
        <v>667</v>
      </c>
      <c r="C783" s="17" t="s">
        <v>63</v>
      </c>
      <c r="D783" s="17" t="s">
        <v>69</v>
      </c>
      <c r="E783" s="10" t="s">
        <v>46</v>
      </c>
      <c r="F783" s="18">
        <v>3599.56</v>
      </c>
      <c r="G783" s="18">
        <v>26.63</v>
      </c>
      <c r="H783" s="18">
        <f t="shared" si="89"/>
        <v>95856.28</v>
      </c>
      <c r="I783" s="20"/>
      <c r="L783" s="26"/>
    </row>
    <row r="784" ht="54" customHeight="1" spans="1:12">
      <c r="A784" s="9">
        <v>10</v>
      </c>
      <c r="B784" s="17" t="s">
        <v>668</v>
      </c>
      <c r="C784" s="17" t="s">
        <v>71</v>
      </c>
      <c r="D784" s="17" t="s">
        <v>72</v>
      </c>
      <c r="E784" s="10" t="s">
        <v>46</v>
      </c>
      <c r="F784" s="18">
        <v>5137.78</v>
      </c>
      <c r="G784" s="18">
        <v>0.71</v>
      </c>
      <c r="H784" s="18">
        <f t="shared" si="89"/>
        <v>3647.82</v>
      </c>
      <c r="I784" s="20"/>
      <c r="L784" s="26"/>
    </row>
    <row r="785" ht="28.5" customHeight="1" spans="1:12">
      <c r="A785" s="9"/>
      <c r="B785" s="17"/>
      <c r="C785" s="17" t="s">
        <v>73</v>
      </c>
      <c r="D785" s="17"/>
      <c r="E785" s="17"/>
      <c r="F785" s="18"/>
      <c r="G785" s="18"/>
      <c r="H785" s="18"/>
      <c r="I785" s="19"/>
    </row>
    <row r="786" ht="66.75" customHeight="1" spans="1:12">
      <c r="A786" s="9">
        <v>11</v>
      </c>
      <c r="B786" s="17" t="s">
        <v>289</v>
      </c>
      <c r="C786" s="17" t="s">
        <v>75</v>
      </c>
      <c r="D786" s="17" t="s">
        <v>76</v>
      </c>
      <c r="E786" s="10" t="s">
        <v>39</v>
      </c>
      <c r="F786" s="18">
        <v>2536.79</v>
      </c>
      <c r="G786" s="18">
        <v>19.24</v>
      </c>
      <c r="H786" s="18">
        <f t="shared" ref="H786:H791" si="90">ROUND(F786*G786,2)</f>
        <v>48807.84</v>
      </c>
      <c r="I786" s="20"/>
      <c r="L786" s="26"/>
    </row>
    <row r="787" ht="79.5" customHeight="1" spans="1:12">
      <c r="A787" s="9">
        <v>12</v>
      </c>
      <c r="B787" s="17" t="s">
        <v>253</v>
      </c>
      <c r="C787" s="17" t="s">
        <v>78</v>
      </c>
      <c r="D787" s="17" t="s">
        <v>254</v>
      </c>
      <c r="E787" s="10" t="s">
        <v>80</v>
      </c>
      <c r="F787" s="18">
        <v>109.86</v>
      </c>
      <c r="G787" s="18">
        <v>281.29</v>
      </c>
      <c r="H787" s="18">
        <f t="shared" si="90"/>
        <v>30902.52</v>
      </c>
      <c r="I787" s="20"/>
      <c r="L787" s="26"/>
    </row>
    <row r="788" ht="79.5" customHeight="1" spans="1:12">
      <c r="A788" s="9">
        <v>13</v>
      </c>
      <c r="B788" s="17" t="s">
        <v>753</v>
      </c>
      <c r="C788" s="17" t="s">
        <v>549</v>
      </c>
      <c r="D788" s="17" t="s">
        <v>550</v>
      </c>
      <c r="E788" s="10" t="s">
        <v>80</v>
      </c>
      <c r="F788" s="18">
        <v>378.28</v>
      </c>
      <c r="G788" s="18">
        <v>839.25</v>
      </c>
      <c r="H788" s="18">
        <f t="shared" si="90"/>
        <v>317471.49</v>
      </c>
      <c r="I788" s="20"/>
      <c r="L788" s="26"/>
    </row>
    <row r="789" ht="79.5" customHeight="1" spans="1:12">
      <c r="A789" s="9">
        <v>14</v>
      </c>
      <c r="B789" s="17" t="s">
        <v>669</v>
      </c>
      <c r="C789" s="17" t="s">
        <v>549</v>
      </c>
      <c r="D789" s="17" t="s">
        <v>670</v>
      </c>
      <c r="E789" s="10" t="s">
        <v>80</v>
      </c>
      <c r="F789" s="18">
        <v>2877.11</v>
      </c>
      <c r="G789" s="18">
        <v>729.65</v>
      </c>
      <c r="H789" s="18">
        <f t="shared" si="90"/>
        <v>2099283.31</v>
      </c>
      <c r="I789" s="20"/>
      <c r="L789" s="26"/>
    </row>
    <row r="790" ht="79.5" customHeight="1" spans="1:12">
      <c r="A790" s="9">
        <v>15</v>
      </c>
      <c r="B790" s="17" t="s">
        <v>754</v>
      </c>
      <c r="C790" s="17" t="s">
        <v>549</v>
      </c>
      <c r="D790" s="17" t="s">
        <v>755</v>
      </c>
      <c r="E790" s="10" t="s">
        <v>80</v>
      </c>
      <c r="F790" s="18">
        <v>402.36</v>
      </c>
      <c r="G790" s="18">
        <v>693.11</v>
      </c>
      <c r="H790" s="18">
        <f t="shared" si="90"/>
        <v>278879.74</v>
      </c>
      <c r="I790" s="20"/>
      <c r="L790" s="26"/>
    </row>
    <row r="791" ht="66.75" customHeight="1" spans="1:12">
      <c r="A791" s="9">
        <v>16</v>
      </c>
      <c r="B791" s="17" t="s">
        <v>671</v>
      </c>
      <c r="C791" s="17" t="s">
        <v>552</v>
      </c>
      <c r="D791" s="17" t="s">
        <v>553</v>
      </c>
      <c r="E791" s="10" t="s">
        <v>86</v>
      </c>
      <c r="F791" s="18">
        <v>1395.8</v>
      </c>
      <c r="G791" s="18">
        <v>74.74</v>
      </c>
      <c r="H791" s="18">
        <f t="shared" si="90"/>
        <v>104322.09</v>
      </c>
      <c r="I791" s="20"/>
      <c r="L791" s="26"/>
    </row>
    <row r="792" ht="28.5" customHeight="1" spans="1:12">
      <c r="A792" s="9"/>
      <c r="B792" s="17"/>
      <c r="C792" s="17" t="s">
        <v>554</v>
      </c>
      <c r="D792" s="17"/>
      <c r="E792" s="17"/>
      <c r="F792" s="18"/>
      <c r="G792" s="18"/>
      <c r="H792" s="18"/>
      <c r="I792" s="19"/>
    </row>
    <row r="793" ht="41.25" customHeight="1" spans="1:12">
      <c r="A793" s="9">
        <v>17</v>
      </c>
      <c r="B793" s="17" t="s">
        <v>555</v>
      </c>
      <c r="C793" s="17" t="s">
        <v>556</v>
      </c>
      <c r="D793" s="17" t="s">
        <v>557</v>
      </c>
      <c r="E793" s="10" t="s">
        <v>46</v>
      </c>
      <c r="F793" s="18">
        <v>108.79</v>
      </c>
      <c r="G793" s="18">
        <v>164.82</v>
      </c>
      <c r="H793" s="18">
        <f t="shared" ref="H793:H795" si="91">ROUND(F793*G793,2)</f>
        <v>17930.77</v>
      </c>
      <c r="I793" s="20"/>
      <c r="L793" s="26"/>
    </row>
    <row r="794" ht="66.75" customHeight="1" spans="1:12">
      <c r="A794" s="9">
        <v>18</v>
      </c>
      <c r="B794" s="17" t="s">
        <v>672</v>
      </c>
      <c r="C794" s="17" t="s">
        <v>673</v>
      </c>
      <c r="D794" s="17" t="s">
        <v>674</v>
      </c>
      <c r="E794" s="10" t="s">
        <v>46</v>
      </c>
      <c r="F794" s="18">
        <v>147</v>
      </c>
      <c r="G794" s="18">
        <v>54.53</v>
      </c>
      <c r="H794" s="18">
        <f t="shared" si="91"/>
        <v>8015.91</v>
      </c>
      <c r="I794" s="20"/>
      <c r="L794" s="26"/>
    </row>
    <row r="795" ht="66.75" customHeight="1" spans="1:12">
      <c r="A795" s="9">
        <v>19</v>
      </c>
      <c r="B795" s="17" t="s">
        <v>675</v>
      </c>
      <c r="C795" s="17" t="s">
        <v>676</v>
      </c>
      <c r="D795" s="17" t="s">
        <v>677</v>
      </c>
      <c r="E795" s="10" t="s">
        <v>86</v>
      </c>
      <c r="F795" s="18">
        <v>7488</v>
      </c>
      <c r="G795" s="18">
        <v>32.75</v>
      </c>
      <c r="H795" s="18">
        <f t="shared" si="91"/>
        <v>245232</v>
      </c>
      <c r="I795" s="20"/>
      <c r="L795" s="26"/>
    </row>
    <row r="796" ht="18" customHeight="1" spans="1:12">
      <c r="A796" s="9"/>
      <c r="B796" s="17"/>
      <c r="C796" s="17" t="s">
        <v>81</v>
      </c>
      <c r="D796" s="17"/>
      <c r="E796" s="17"/>
      <c r="F796" s="18"/>
      <c r="G796" s="18"/>
      <c r="H796" s="18"/>
      <c r="I796" s="19"/>
    </row>
    <row r="797" ht="18" customHeight="1" spans="1:12">
      <c r="A797" s="9"/>
      <c r="B797" s="17"/>
      <c r="C797" s="17" t="s">
        <v>82</v>
      </c>
      <c r="D797" s="17"/>
      <c r="E797" s="17"/>
      <c r="F797" s="18"/>
      <c r="G797" s="18"/>
      <c r="H797" s="18"/>
      <c r="I797" s="19"/>
    </row>
    <row r="798" ht="117.75" customHeight="1" spans="1:12">
      <c r="A798" s="9">
        <v>20</v>
      </c>
      <c r="B798" s="17" t="s">
        <v>259</v>
      </c>
      <c r="C798" s="17" t="s">
        <v>84</v>
      </c>
      <c r="D798" s="17" t="s">
        <v>85</v>
      </c>
      <c r="E798" s="10" t="s">
        <v>86</v>
      </c>
      <c r="F798" s="18">
        <v>321.5</v>
      </c>
      <c r="G798" s="18">
        <v>20.94</v>
      </c>
      <c r="H798" s="18">
        <f t="shared" ref="H798:H800" si="92">ROUND(F798*G798,2)</f>
        <v>6732.21</v>
      </c>
      <c r="I798" s="20"/>
      <c r="L798" s="26"/>
    </row>
    <row r="799" ht="117.75" customHeight="1" spans="1:12">
      <c r="A799" s="9">
        <v>21</v>
      </c>
      <c r="B799" s="17" t="s">
        <v>260</v>
      </c>
      <c r="C799" s="17" t="s">
        <v>88</v>
      </c>
      <c r="D799" s="17" t="s">
        <v>89</v>
      </c>
      <c r="E799" s="10" t="s">
        <v>86</v>
      </c>
      <c r="F799" s="18">
        <v>1842.08</v>
      </c>
      <c r="G799" s="18">
        <v>21.56</v>
      </c>
      <c r="H799" s="18">
        <f t="shared" si="92"/>
        <v>39715.24</v>
      </c>
      <c r="I799" s="20"/>
      <c r="L799" s="26"/>
    </row>
    <row r="800" ht="117.75" customHeight="1" spans="1:12">
      <c r="A800" s="9">
        <v>22</v>
      </c>
      <c r="B800" s="17" t="s">
        <v>256</v>
      </c>
      <c r="C800" s="17" t="s">
        <v>294</v>
      </c>
      <c r="D800" s="17" t="s">
        <v>295</v>
      </c>
      <c r="E800" s="10" t="s">
        <v>86</v>
      </c>
      <c r="F800" s="18">
        <v>102.5</v>
      </c>
      <c r="G800" s="18">
        <v>26.32</v>
      </c>
      <c r="H800" s="18">
        <f t="shared" si="92"/>
        <v>2697.8</v>
      </c>
      <c r="I800" s="20"/>
      <c r="L800" s="26"/>
    </row>
    <row r="801" ht="28.5" customHeight="1" spans="1:12">
      <c r="A801" s="9"/>
      <c r="B801" s="17"/>
      <c r="C801" s="17" t="s">
        <v>97</v>
      </c>
      <c r="D801" s="17"/>
      <c r="E801" s="17"/>
      <c r="F801" s="18"/>
      <c r="G801" s="18"/>
      <c r="H801" s="18"/>
      <c r="I801" s="19"/>
    </row>
    <row r="802" ht="18" customHeight="1" spans="1:12">
      <c r="A802" s="9"/>
      <c r="B802" s="17"/>
      <c r="C802" s="17" t="s">
        <v>98</v>
      </c>
      <c r="D802" s="17"/>
      <c r="E802" s="17"/>
      <c r="F802" s="18"/>
      <c r="G802" s="18"/>
      <c r="H802" s="18"/>
      <c r="I802" s="19"/>
    </row>
    <row r="803" ht="194.25" customHeight="1" spans="1:12">
      <c r="A803" s="9">
        <v>23</v>
      </c>
      <c r="B803" s="17" t="s">
        <v>682</v>
      </c>
      <c r="C803" s="17" t="s">
        <v>100</v>
      </c>
      <c r="D803" s="17" t="s">
        <v>756</v>
      </c>
      <c r="E803" s="10" t="s">
        <v>102</v>
      </c>
      <c r="F803" s="18">
        <v>50</v>
      </c>
      <c r="G803" s="18">
        <v>211.23</v>
      </c>
      <c r="H803" s="18">
        <f t="shared" ref="H803:H806" si="93">ROUND(F803*G803,2)</f>
        <v>10561.5</v>
      </c>
      <c r="I803" s="20"/>
      <c r="L803" s="26"/>
    </row>
    <row r="804" ht="194.25" customHeight="1" spans="1:12">
      <c r="A804" s="9">
        <v>24</v>
      </c>
      <c r="B804" s="17" t="s">
        <v>261</v>
      </c>
      <c r="C804" s="17" t="s">
        <v>104</v>
      </c>
      <c r="D804" s="17" t="s">
        <v>757</v>
      </c>
      <c r="E804" s="10" t="s">
        <v>102</v>
      </c>
      <c r="F804" s="18">
        <v>152</v>
      </c>
      <c r="G804" s="18">
        <v>304.28</v>
      </c>
      <c r="H804" s="18">
        <f t="shared" si="93"/>
        <v>46250.56</v>
      </c>
      <c r="I804" s="20"/>
      <c r="L804" s="26"/>
    </row>
    <row r="805" ht="28.5" customHeight="1" spans="1:12">
      <c r="A805" s="9"/>
      <c r="B805" s="17"/>
      <c r="C805" s="17" t="s">
        <v>106</v>
      </c>
      <c r="D805" s="17"/>
      <c r="E805" s="17"/>
      <c r="F805" s="18"/>
      <c r="G805" s="18"/>
      <c r="H805" s="18"/>
      <c r="I805" s="19"/>
    </row>
    <row r="806" ht="79.5" customHeight="1" spans="1:12">
      <c r="A806" s="9">
        <v>25</v>
      </c>
      <c r="B806" s="17" t="s">
        <v>684</v>
      </c>
      <c r="C806" s="17" t="s">
        <v>108</v>
      </c>
      <c r="D806" s="17" t="s">
        <v>109</v>
      </c>
      <c r="E806" s="10" t="s">
        <v>102</v>
      </c>
      <c r="F806" s="18">
        <v>150</v>
      </c>
      <c r="G806" s="18">
        <v>1242.03</v>
      </c>
      <c r="H806" s="18">
        <f t="shared" si="93"/>
        <v>186304.5</v>
      </c>
      <c r="I806" s="20"/>
      <c r="L806" s="26"/>
    </row>
    <row r="807" ht="18" customHeight="1" spans="1:12">
      <c r="A807" s="9"/>
      <c r="B807" s="17"/>
      <c r="C807" s="17" t="s">
        <v>27</v>
      </c>
      <c r="D807" s="17"/>
      <c r="E807" s="17"/>
      <c r="F807" s="18"/>
      <c r="G807" s="18"/>
      <c r="H807" s="18"/>
      <c r="I807" s="19"/>
    </row>
    <row r="808" ht="92.25" customHeight="1" spans="1:12">
      <c r="A808" s="9">
        <v>26</v>
      </c>
      <c r="B808" s="17" t="s">
        <v>685</v>
      </c>
      <c r="C808" s="17" t="s">
        <v>114</v>
      </c>
      <c r="D808" s="17" t="s">
        <v>115</v>
      </c>
      <c r="E808" s="10" t="s">
        <v>31</v>
      </c>
      <c r="F808" s="18">
        <v>134</v>
      </c>
      <c r="G808" s="18">
        <v>201.72</v>
      </c>
      <c r="H808" s="18">
        <f t="shared" ref="H808:H816" si="94">ROUND(F808*G808,2)</f>
        <v>27030.48</v>
      </c>
      <c r="I808" s="20"/>
      <c r="L808" s="26"/>
    </row>
    <row r="809" ht="66.75" customHeight="1" spans="1:12">
      <c r="A809" s="9">
        <v>27</v>
      </c>
      <c r="B809" s="17" t="s">
        <v>32</v>
      </c>
      <c r="C809" s="17" t="s">
        <v>33</v>
      </c>
      <c r="D809" s="17" t="s">
        <v>34</v>
      </c>
      <c r="E809" s="10" t="s">
        <v>31</v>
      </c>
      <c r="F809" s="18">
        <v>10</v>
      </c>
      <c r="G809" s="18">
        <v>20</v>
      </c>
      <c r="H809" s="18">
        <f t="shared" si="94"/>
        <v>200</v>
      </c>
      <c r="I809" s="20"/>
      <c r="L809" s="26"/>
    </row>
    <row r="810" ht="28.5" customHeight="1" spans="1:12">
      <c r="A810" s="9"/>
      <c r="B810" s="17"/>
      <c r="C810" s="17" t="s">
        <v>120</v>
      </c>
      <c r="D810" s="17"/>
      <c r="E810" s="17"/>
      <c r="F810" s="18"/>
      <c r="G810" s="18"/>
      <c r="H810" s="18"/>
      <c r="I810" s="19"/>
    </row>
    <row r="811" ht="28.5" customHeight="1" spans="1:12">
      <c r="A811" s="9"/>
      <c r="B811" s="17"/>
      <c r="C811" s="17" t="s">
        <v>149</v>
      </c>
      <c r="D811" s="17"/>
      <c r="E811" s="17"/>
      <c r="F811" s="18"/>
      <c r="G811" s="18"/>
      <c r="H811" s="18"/>
      <c r="I811" s="19"/>
    </row>
    <row r="812" ht="54" customHeight="1" spans="1:12">
      <c r="A812" s="9">
        <v>28</v>
      </c>
      <c r="B812" s="17" t="s">
        <v>758</v>
      </c>
      <c r="C812" s="17" t="s">
        <v>126</v>
      </c>
      <c r="D812" s="17" t="s">
        <v>127</v>
      </c>
      <c r="E812" s="10" t="s">
        <v>86</v>
      </c>
      <c r="F812" s="18">
        <v>4992.94</v>
      </c>
      <c r="G812" s="18">
        <v>3.26</v>
      </c>
      <c r="H812" s="18">
        <f t="shared" si="94"/>
        <v>16276.98</v>
      </c>
      <c r="I812" s="20"/>
      <c r="L812" s="26"/>
    </row>
    <row r="813" ht="54" customHeight="1" spans="1:12">
      <c r="A813" s="9">
        <v>29</v>
      </c>
      <c r="B813" s="17" t="s">
        <v>759</v>
      </c>
      <c r="C813" s="17" t="s">
        <v>152</v>
      </c>
      <c r="D813" s="17" t="s">
        <v>153</v>
      </c>
      <c r="E813" s="10" t="s">
        <v>39</v>
      </c>
      <c r="F813" s="18">
        <v>2442.77</v>
      </c>
      <c r="G813" s="18">
        <v>1.33</v>
      </c>
      <c r="H813" s="18">
        <f t="shared" si="94"/>
        <v>3248.88</v>
      </c>
      <c r="I813" s="20"/>
      <c r="L813" s="26"/>
    </row>
    <row r="814" ht="66.75" customHeight="1" spans="1:12">
      <c r="A814" s="9">
        <v>30</v>
      </c>
      <c r="B814" s="17" t="s">
        <v>710</v>
      </c>
      <c r="C814" s="17" t="s">
        <v>138</v>
      </c>
      <c r="D814" s="17" t="s">
        <v>155</v>
      </c>
      <c r="E814" s="10" t="s">
        <v>39</v>
      </c>
      <c r="F814" s="18">
        <v>2442.77</v>
      </c>
      <c r="G814" s="18">
        <v>50.88</v>
      </c>
      <c r="H814" s="18">
        <f t="shared" si="94"/>
        <v>124288.14</v>
      </c>
      <c r="I814" s="20"/>
      <c r="L814" s="26"/>
    </row>
    <row r="815" ht="54" customHeight="1" spans="1:12">
      <c r="A815" s="9">
        <v>31</v>
      </c>
      <c r="B815" s="17" t="s">
        <v>713</v>
      </c>
      <c r="C815" s="17" t="s">
        <v>620</v>
      </c>
      <c r="D815" s="17" t="s">
        <v>157</v>
      </c>
      <c r="E815" s="10" t="s">
        <v>39</v>
      </c>
      <c r="F815" s="18">
        <v>2442.77</v>
      </c>
      <c r="G815" s="18">
        <v>24.72</v>
      </c>
      <c r="H815" s="18">
        <f t="shared" si="94"/>
        <v>60385.27</v>
      </c>
      <c r="I815" s="20"/>
      <c r="L815" s="26"/>
    </row>
    <row r="816" ht="41.25" customHeight="1" spans="1:12">
      <c r="A816" s="9">
        <v>32</v>
      </c>
      <c r="B816" s="17" t="s">
        <v>142</v>
      </c>
      <c r="C816" s="17" t="s">
        <v>143</v>
      </c>
      <c r="D816" s="17" t="s">
        <v>144</v>
      </c>
      <c r="E816" s="10" t="s">
        <v>39</v>
      </c>
      <c r="F816" s="18">
        <v>2442.77</v>
      </c>
      <c r="G816" s="18">
        <v>0.42</v>
      </c>
      <c r="H816" s="18">
        <f t="shared" si="94"/>
        <v>1025.96</v>
      </c>
      <c r="I816" s="20"/>
      <c r="L816" s="26"/>
    </row>
    <row r="817" ht="54" customHeight="1" spans="1:12">
      <c r="A817" s="9"/>
      <c r="B817" s="17"/>
      <c r="C817" s="17" t="s">
        <v>174</v>
      </c>
      <c r="D817" s="17"/>
      <c r="E817" s="17"/>
      <c r="F817" s="18"/>
      <c r="G817" s="18"/>
      <c r="H817" s="18"/>
      <c r="I817" s="19"/>
    </row>
    <row r="818" ht="92.25" customHeight="1" spans="1:12">
      <c r="A818" s="9">
        <v>33</v>
      </c>
      <c r="B818" s="17" t="s">
        <v>716</v>
      </c>
      <c r="C818" s="17" t="s">
        <v>176</v>
      </c>
      <c r="D818" s="17" t="s">
        <v>177</v>
      </c>
      <c r="E818" s="10" t="s">
        <v>86</v>
      </c>
      <c r="F818" s="18">
        <v>101.2</v>
      </c>
      <c r="G818" s="18">
        <v>42.17</v>
      </c>
      <c r="H818" s="18">
        <f t="shared" ref="H818:H830" si="95">ROUND(F818*G818,2)</f>
        <v>4267.6</v>
      </c>
      <c r="I818" s="20"/>
      <c r="L818" s="26"/>
    </row>
    <row r="819" ht="28.5" customHeight="1" spans="1:12">
      <c r="A819" s="9"/>
      <c r="B819" s="17"/>
      <c r="C819" s="17" t="s">
        <v>35</v>
      </c>
      <c r="D819" s="17"/>
      <c r="E819" s="17"/>
      <c r="F819" s="18"/>
      <c r="G819" s="18"/>
      <c r="H819" s="18"/>
      <c r="I819" s="19"/>
    </row>
    <row r="820" ht="18" customHeight="1" spans="1:12">
      <c r="A820" s="9">
        <v>34</v>
      </c>
      <c r="B820" s="17" t="s">
        <v>717</v>
      </c>
      <c r="C820" s="17" t="s">
        <v>203</v>
      </c>
      <c r="D820" s="17" t="s">
        <v>204</v>
      </c>
      <c r="E820" s="10" t="s">
        <v>102</v>
      </c>
      <c r="F820" s="18">
        <v>71</v>
      </c>
      <c r="G820" s="18">
        <v>129.74</v>
      </c>
      <c r="H820" s="18">
        <f t="shared" si="95"/>
        <v>9211.54</v>
      </c>
      <c r="I820" s="20"/>
      <c r="L820" s="26"/>
    </row>
    <row r="821" ht="18" customHeight="1" spans="1:12">
      <c r="A821" s="9">
        <v>35</v>
      </c>
      <c r="B821" s="17" t="s">
        <v>718</v>
      </c>
      <c r="C821" s="17" t="s">
        <v>203</v>
      </c>
      <c r="D821" s="17" t="s">
        <v>206</v>
      </c>
      <c r="E821" s="10" t="s">
        <v>102</v>
      </c>
      <c r="F821" s="18">
        <v>57</v>
      </c>
      <c r="G821" s="18">
        <v>248.55</v>
      </c>
      <c r="H821" s="18">
        <f t="shared" si="95"/>
        <v>14167.35</v>
      </c>
      <c r="I821" s="20"/>
      <c r="L821" s="26"/>
    </row>
    <row r="822" ht="41.25" customHeight="1" spans="1:12">
      <c r="A822" s="9">
        <v>36</v>
      </c>
      <c r="B822" s="17" t="s">
        <v>210</v>
      </c>
      <c r="C822" s="17" t="s">
        <v>211</v>
      </c>
      <c r="D822" s="17" t="s">
        <v>212</v>
      </c>
      <c r="E822" s="10" t="s">
        <v>213</v>
      </c>
      <c r="F822" s="18">
        <v>524</v>
      </c>
      <c r="G822" s="18">
        <v>4</v>
      </c>
      <c r="H822" s="18">
        <f t="shared" si="95"/>
        <v>2096</v>
      </c>
      <c r="I822" s="20"/>
      <c r="L822" s="26"/>
    </row>
    <row r="823" ht="41.25" customHeight="1" spans="1:12">
      <c r="A823" s="9">
        <v>37</v>
      </c>
      <c r="B823" s="17" t="s">
        <v>379</v>
      </c>
      <c r="C823" s="17" t="s">
        <v>215</v>
      </c>
      <c r="D823" s="17" t="s">
        <v>216</v>
      </c>
      <c r="E823" s="10" t="s">
        <v>86</v>
      </c>
      <c r="F823" s="18">
        <v>6144</v>
      </c>
      <c r="G823" s="18">
        <v>8</v>
      </c>
      <c r="H823" s="18">
        <f t="shared" si="95"/>
        <v>49152</v>
      </c>
      <c r="I823" s="20"/>
      <c r="L823" s="26"/>
    </row>
    <row r="824" ht="41.25" customHeight="1" spans="1:12">
      <c r="A824" s="9">
        <v>38</v>
      </c>
      <c r="B824" s="17" t="s">
        <v>380</v>
      </c>
      <c r="C824" s="17" t="s">
        <v>218</v>
      </c>
      <c r="D824" s="17" t="s">
        <v>219</v>
      </c>
      <c r="E824" s="10" t="s">
        <v>213</v>
      </c>
      <c r="F824" s="18">
        <v>252</v>
      </c>
      <c r="G824" s="18">
        <v>2.87</v>
      </c>
      <c r="H824" s="18">
        <f t="shared" si="95"/>
        <v>723.24</v>
      </c>
      <c r="I824" s="20"/>
      <c r="L824" s="26"/>
    </row>
    <row r="825" ht="66.75" customHeight="1" spans="1:12">
      <c r="A825" s="9">
        <v>39</v>
      </c>
      <c r="B825" s="17" t="s">
        <v>629</v>
      </c>
      <c r="C825" s="17" t="s">
        <v>221</v>
      </c>
      <c r="D825" s="17" t="s">
        <v>222</v>
      </c>
      <c r="E825" s="10" t="s">
        <v>223</v>
      </c>
      <c r="F825" s="18">
        <v>252</v>
      </c>
      <c r="G825" s="18">
        <v>60</v>
      </c>
      <c r="H825" s="18">
        <f t="shared" si="95"/>
        <v>15120</v>
      </c>
      <c r="I825" s="20"/>
      <c r="L825" s="26"/>
    </row>
    <row r="826" ht="41.25" customHeight="1" spans="1:12">
      <c r="A826" s="9">
        <v>40</v>
      </c>
      <c r="B826" s="17" t="s">
        <v>760</v>
      </c>
      <c r="C826" s="17" t="s">
        <v>634</v>
      </c>
      <c r="D826" s="17" t="s">
        <v>635</v>
      </c>
      <c r="E826" s="10" t="s">
        <v>636</v>
      </c>
      <c r="F826" s="18">
        <v>63</v>
      </c>
      <c r="G826" s="18">
        <v>541.42</v>
      </c>
      <c r="H826" s="18">
        <f t="shared" si="95"/>
        <v>34109.46</v>
      </c>
      <c r="I826" s="20"/>
      <c r="L826" s="26"/>
    </row>
    <row r="827" ht="66.75" customHeight="1" spans="1:12">
      <c r="A827" s="9">
        <v>41</v>
      </c>
      <c r="B827" s="17" t="s">
        <v>637</v>
      </c>
      <c r="C827" s="17" t="s">
        <v>638</v>
      </c>
      <c r="D827" s="17" t="s">
        <v>639</v>
      </c>
      <c r="E827" s="10" t="s">
        <v>640</v>
      </c>
      <c r="F827" s="18">
        <v>378</v>
      </c>
      <c r="G827" s="18">
        <v>126.32</v>
      </c>
      <c r="H827" s="18">
        <f t="shared" si="95"/>
        <v>47748.96</v>
      </c>
      <c r="I827" s="20"/>
      <c r="L827" s="26"/>
    </row>
    <row r="828" ht="54" customHeight="1" spans="1:12">
      <c r="A828" s="9">
        <v>42</v>
      </c>
      <c r="B828" s="17" t="s">
        <v>719</v>
      </c>
      <c r="C828" s="17" t="s">
        <v>642</v>
      </c>
      <c r="D828" s="17" t="s">
        <v>720</v>
      </c>
      <c r="E828" s="10" t="s">
        <v>86</v>
      </c>
      <c r="F828" s="18">
        <v>6300</v>
      </c>
      <c r="G828" s="18">
        <v>5.08</v>
      </c>
      <c r="H828" s="18">
        <f t="shared" si="95"/>
        <v>32004</v>
      </c>
      <c r="I828" s="20"/>
      <c r="L828" s="26"/>
    </row>
    <row r="829" ht="18" customHeight="1" spans="1:12">
      <c r="A829" s="9">
        <v>43</v>
      </c>
      <c r="B829" s="17" t="s">
        <v>233</v>
      </c>
      <c r="C829" s="17" t="s">
        <v>234</v>
      </c>
      <c r="D829" s="17" t="s">
        <v>235</v>
      </c>
      <c r="E829" s="10" t="s">
        <v>39</v>
      </c>
      <c r="F829" s="18">
        <v>95.08</v>
      </c>
      <c r="G829" s="18">
        <v>42.74</v>
      </c>
      <c r="H829" s="18">
        <f t="shared" si="95"/>
        <v>4063.72</v>
      </c>
      <c r="I829" s="20"/>
      <c r="L829" s="26"/>
    </row>
    <row r="830" ht="18" customHeight="1" spans="1:12">
      <c r="A830" s="9">
        <v>44</v>
      </c>
      <c r="B830" s="17" t="s">
        <v>495</v>
      </c>
      <c r="C830" s="17" t="s">
        <v>37</v>
      </c>
      <c r="D830" s="17" t="s">
        <v>38</v>
      </c>
      <c r="E830" s="10" t="s">
        <v>39</v>
      </c>
      <c r="F830" s="18">
        <v>87.58</v>
      </c>
      <c r="G830" s="18">
        <v>61.66</v>
      </c>
      <c r="H830" s="18">
        <f t="shared" si="95"/>
        <v>5400.18</v>
      </c>
      <c r="I830" s="20"/>
      <c r="L830" s="26"/>
    </row>
    <row r="831" ht="18" customHeight="1" spans="1:12">
      <c r="A831" s="9"/>
      <c r="B831" s="17"/>
      <c r="C831" s="17"/>
      <c r="D831" s="17"/>
      <c r="E831" s="10"/>
      <c r="F831" s="18"/>
      <c r="G831" s="18"/>
      <c r="H831" s="18"/>
      <c r="I831" s="20"/>
    </row>
    <row r="832" ht="18" customHeight="1" spans="1:12">
      <c r="A832" s="9"/>
      <c r="B832" s="17"/>
      <c r="C832" s="17"/>
      <c r="D832" s="17"/>
      <c r="E832" s="10"/>
      <c r="F832" s="18"/>
      <c r="G832" s="18"/>
      <c r="H832" s="18"/>
      <c r="I832" s="20"/>
    </row>
    <row r="833" ht="18" customHeight="1" spans="1:9">
      <c r="A833" s="9"/>
      <c r="B833" s="17"/>
      <c r="C833" s="17"/>
      <c r="D833" s="17"/>
      <c r="E833" s="10"/>
      <c r="F833" s="18"/>
      <c r="G833" s="18"/>
      <c r="H833" s="18"/>
      <c r="I833" s="20"/>
    </row>
    <row r="834" ht="18" customHeight="1" spans="1:9">
      <c r="A834" s="21" t="s">
        <v>761</v>
      </c>
      <c r="B834" s="22"/>
      <c r="C834" s="22"/>
      <c r="D834" s="22"/>
      <c r="E834" s="22"/>
      <c r="F834" s="22"/>
      <c r="G834" s="23"/>
      <c r="H834" s="18">
        <f>SUM(H6:H832)</f>
        <v>23437729.93</v>
      </c>
      <c r="I834" s="18"/>
    </row>
    <row r="835" ht="28.5" customHeight="1" spans="1:9">
      <c r="A835" s="21" t="s">
        <v>762</v>
      </c>
      <c r="B835" s="22"/>
      <c r="C835" s="22"/>
      <c r="D835" s="22"/>
      <c r="E835" s="22"/>
      <c r="F835" s="22"/>
      <c r="G835" s="23"/>
      <c r="H835" s="18">
        <f>ROUND(H834*0.03,2)</f>
        <v>703131.9</v>
      </c>
      <c r="I835" s="18"/>
    </row>
    <row r="836" ht="28.5" customHeight="1" spans="1:9">
      <c r="A836" s="21" t="s">
        <v>763</v>
      </c>
      <c r="B836" s="22"/>
      <c r="C836" s="22"/>
      <c r="D836" s="22"/>
      <c r="E836" s="22"/>
      <c r="F836" s="22"/>
      <c r="G836" s="23"/>
      <c r="H836" s="24">
        <f>H834+H835</f>
        <v>24140861.83</v>
      </c>
      <c r="I836" s="24"/>
    </row>
  </sheetData>
  <autoFilter xmlns:etc="http://www.wps.cn/officeDocument/2017/etCustomData" ref="A5:I830" etc:filterBottomFollowUsedRange="0">
    <extLst/>
  </autoFilter>
  <mergeCells count="33">
    <mergeCell ref="A1:I1"/>
    <mergeCell ref="A2:I2"/>
    <mergeCell ref="G3:I3"/>
    <mergeCell ref="B6:D6"/>
    <mergeCell ref="B13:D13"/>
    <mergeCell ref="B100:D100"/>
    <mergeCell ref="B146:D146"/>
    <mergeCell ref="B234:D234"/>
    <mergeCell ref="B339:D339"/>
    <mergeCell ref="B348:D348"/>
    <mergeCell ref="B355:D355"/>
    <mergeCell ref="B362:D362"/>
    <mergeCell ref="B369:D369"/>
    <mergeCell ref="B376:D376"/>
    <mergeCell ref="B407:D407"/>
    <mergeCell ref="B429:D429"/>
    <mergeCell ref="B458:D458"/>
    <mergeCell ref="B487:D487"/>
    <mergeCell ref="B592:D592"/>
    <mergeCell ref="B691:D691"/>
    <mergeCell ref="B772:D772"/>
    <mergeCell ref="A834:G834"/>
    <mergeCell ref="A835:G835"/>
    <mergeCell ref="A836:G836"/>
    <mergeCell ref="A3:A5"/>
    <mergeCell ref="B3:B5"/>
    <mergeCell ref="C3:C5"/>
    <mergeCell ref="D3:D5"/>
    <mergeCell ref="E3:E5"/>
    <mergeCell ref="F3:F5"/>
    <mergeCell ref="G4:G5"/>
    <mergeCell ref="H4:H5"/>
    <mergeCell ref="I4:I5"/>
  </mergeCells>
  <printOptions horizontalCentered="1"/>
  <pageMargins left="0.118055555555556" right="0.118055555555556" top="0.594444444444444" bottom="0" header="0.594444444444444" footer="0"/>
  <pageSetup paperSize="9" scale="92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6"/>
  <sheetViews>
    <sheetView showGridLines="0" tabSelected="1" view="pageBreakPreview" zoomScale="85" zoomScaleNormal="100" topLeftCell="A812" workbookViewId="0">
      <selection activeCell="H836" sqref="H83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5.66666666666667" customWidth="1"/>
    <col min="6" max="6" width="11.0952380952381" customWidth="1"/>
    <col min="7" max="7" width="11.2857142857143" customWidth="1"/>
    <col min="8" max="8" width="12.4285714285714" customWidth="1"/>
    <col min="9" max="9" width="9.17142857142857" customWidth="1"/>
  </cols>
  <sheetData>
    <row r="1" s="1" customFormat="1" ht="39.75" customHeight="1" spans="1:9">
      <c r="A1" s="3" t="s">
        <v>14</v>
      </c>
      <c r="B1" s="3"/>
      <c r="C1" s="3"/>
      <c r="D1" s="3"/>
      <c r="E1" s="3"/>
      <c r="F1" s="3"/>
      <c r="G1" s="3"/>
      <c r="H1" s="4"/>
      <c r="I1" s="4"/>
    </row>
    <row r="2" s="1" customFormat="1" ht="28.5" customHeight="1" spans="1:9">
      <c r="A2" s="5" t="s">
        <v>15</v>
      </c>
      <c r="B2" s="5"/>
      <c r="C2" s="5"/>
      <c r="D2" s="5"/>
      <c r="E2" s="5"/>
      <c r="F2" s="5"/>
      <c r="G2" s="5"/>
      <c r="H2" s="5"/>
      <c r="I2" s="5"/>
    </row>
    <row r="3" s="1" customFormat="1" ht="18" customHeight="1" spans="1:9">
      <c r="A3" s="6" t="s">
        <v>9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/>
      <c r="I3" s="8"/>
    </row>
    <row r="4" s="1" customFormat="1" ht="18" customHeight="1" spans="1:9">
      <c r="A4" s="9"/>
      <c r="B4" s="10"/>
      <c r="C4" s="10"/>
      <c r="D4" s="10"/>
      <c r="E4" s="10"/>
      <c r="F4" s="10"/>
      <c r="G4" s="10" t="s">
        <v>22</v>
      </c>
      <c r="H4" s="10" t="s">
        <v>23</v>
      </c>
      <c r="I4" s="11" t="s">
        <v>13</v>
      </c>
    </row>
    <row r="5" s="1" customFormat="1" ht="23.25" customHeight="1" spans="1:9">
      <c r="A5" s="9"/>
      <c r="B5" s="10"/>
      <c r="C5" s="10"/>
      <c r="D5" s="10"/>
      <c r="E5" s="10"/>
      <c r="F5" s="10"/>
      <c r="G5" s="10"/>
      <c r="H5" s="10"/>
      <c r="I5" s="11"/>
    </row>
    <row r="6" s="2" customFormat="1" ht="23.25" customHeight="1" spans="1:9">
      <c r="A6" s="12" t="s">
        <v>24</v>
      </c>
      <c r="B6" s="13" t="s">
        <v>25</v>
      </c>
      <c r="C6" s="14"/>
      <c r="D6" s="14"/>
      <c r="E6" s="15"/>
      <c r="F6" s="15"/>
      <c r="G6" s="15"/>
      <c r="H6" s="15"/>
      <c r="I6" s="16"/>
    </row>
    <row r="7" s="1" customFormat="1" ht="18" customHeight="1" spans="1:9">
      <c r="A7" s="9"/>
      <c r="B7" s="17"/>
      <c r="C7" s="17" t="s">
        <v>26</v>
      </c>
      <c r="D7" s="17"/>
      <c r="E7" s="17"/>
      <c r="F7" s="18"/>
      <c r="G7" s="18"/>
      <c r="H7" s="18"/>
      <c r="I7" s="19"/>
    </row>
    <row r="8" s="1" customFormat="1" ht="18" customHeight="1" spans="1:9">
      <c r="A8" s="9"/>
      <c r="B8" s="17"/>
      <c r="C8" s="17" t="s">
        <v>27</v>
      </c>
      <c r="D8" s="17"/>
      <c r="E8" s="17"/>
      <c r="F8" s="18"/>
      <c r="G8" s="18"/>
      <c r="H8" s="18"/>
      <c r="I8" s="19"/>
    </row>
    <row r="9" s="1" customFormat="1" ht="92.25" customHeight="1" spans="1:9">
      <c r="A9" s="9">
        <v>1</v>
      </c>
      <c r="B9" s="17" t="s">
        <v>28</v>
      </c>
      <c r="C9" s="17" t="s">
        <v>29</v>
      </c>
      <c r="D9" s="17" t="s">
        <v>30</v>
      </c>
      <c r="E9" s="10" t="s">
        <v>31</v>
      </c>
      <c r="F9" s="18">
        <v>21</v>
      </c>
      <c r="G9" s="18">
        <v>170.98</v>
      </c>
      <c r="H9" s="18">
        <f t="shared" ref="H9:H12" si="0">ROUND(F9*G9,2)</f>
        <v>3590.58</v>
      </c>
      <c r="I9" s="20"/>
    </row>
    <row r="10" s="1" customFormat="1" ht="66.75" customHeight="1" spans="1:9">
      <c r="A10" s="9">
        <v>2</v>
      </c>
      <c r="B10" s="17" t="s">
        <v>32</v>
      </c>
      <c r="C10" s="17" t="s">
        <v>33</v>
      </c>
      <c r="D10" s="17" t="s">
        <v>34</v>
      </c>
      <c r="E10" s="10" t="s">
        <v>31</v>
      </c>
      <c r="F10" s="18">
        <v>10</v>
      </c>
      <c r="G10" s="18">
        <v>16.95</v>
      </c>
      <c r="H10" s="18">
        <f t="shared" si="0"/>
        <v>169.5</v>
      </c>
      <c r="I10" s="20"/>
    </row>
    <row r="11" s="1" customFormat="1" ht="18" customHeight="1" spans="1:9">
      <c r="A11" s="9"/>
      <c r="B11" s="17"/>
      <c r="C11" s="17" t="s">
        <v>35</v>
      </c>
      <c r="D11" s="17"/>
      <c r="E11" s="17"/>
      <c r="F11" s="18"/>
      <c r="G11" s="18"/>
      <c r="H11" s="18"/>
      <c r="I11" s="19"/>
    </row>
    <row r="12" s="1" customFormat="1" ht="18" customHeight="1" spans="1:9">
      <c r="A12" s="9">
        <v>3</v>
      </c>
      <c r="B12" s="17" t="s">
        <v>36</v>
      </c>
      <c r="C12" s="17" t="s">
        <v>37</v>
      </c>
      <c r="D12" s="17" t="s">
        <v>38</v>
      </c>
      <c r="E12" s="10" t="s">
        <v>39</v>
      </c>
      <c r="F12" s="18">
        <v>14.7</v>
      </c>
      <c r="G12" s="18">
        <v>52.26</v>
      </c>
      <c r="H12" s="18">
        <f t="shared" si="0"/>
        <v>768.22</v>
      </c>
      <c r="I12" s="20"/>
    </row>
    <row r="13" s="2" customFormat="1" ht="23.25" customHeight="1" spans="1:9">
      <c r="A13" s="12" t="s">
        <v>40</v>
      </c>
      <c r="B13" s="13" t="s">
        <v>41</v>
      </c>
      <c r="C13" s="14"/>
      <c r="D13" s="14"/>
      <c r="E13" s="15"/>
      <c r="F13" s="15"/>
      <c r="G13" s="15"/>
      <c r="H13" s="15"/>
      <c r="I13" s="16"/>
    </row>
    <row r="14" s="1" customFormat="1" ht="28.5" customHeight="1" spans="1:9">
      <c r="A14" s="9"/>
      <c r="B14" s="17"/>
      <c r="C14" s="17" t="s">
        <v>26</v>
      </c>
      <c r="D14" s="17"/>
      <c r="E14" s="17"/>
      <c r="F14" s="18"/>
      <c r="G14" s="18"/>
      <c r="H14" s="18"/>
      <c r="I14" s="19"/>
    </row>
    <row r="15" s="1" customFormat="1" ht="28.5" customHeight="1" spans="1:9">
      <c r="A15" s="9"/>
      <c r="B15" s="17"/>
      <c r="C15" s="17" t="s">
        <v>42</v>
      </c>
      <c r="D15" s="17"/>
      <c r="E15" s="17"/>
      <c r="F15" s="18"/>
      <c r="G15" s="18"/>
      <c r="H15" s="18"/>
      <c r="I15" s="19"/>
    </row>
    <row r="16" s="1" customFormat="1" ht="54" customHeight="1" spans="1:9">
      <c r="A16" s="9">
        <v>1</v>
      </c>
      <c r="B16" s="17" t="s">
        <v>43</v>
      </c>
      <c r="C16" s="17" t="s">
        <v>44</v>
      </c>
      <c r="D16" s="17" t="s">
        <v>45</v>
      </c>
      <c r="E16" s="10" t="s">
        <v>46</v>
      </c>
      <c r="F16" s="18">
        <v>3177.26</v>
      </c>
      <c r="G16" s="18">
        <v>6.6</v>
      </c>
      <c r="H16" s="18">
        <f t="shared" ref="H16:H27" si="1">ROUND(F16*G16,2)</f>
        <v>20969.92</v>
      </c>
      <c r="I16" s="20"/>
    </row>
    <row r="17" s="1" customFormat="1" ht="54" customHeight="1" spans="1:9">
      <c r="A17" s="9">
        <v>2</v>
      </c>
      <c r="B17" s="17" t="s">
        <v>47</v>
      </c>
      <c r="C17" s="17" t="s">
        <v>44</v>
      </c>
      <c r="D17" s="17" t="s">
        <v>48</v>
      </c>
      <c r="E17" s="10" t="s">
        <v>46</v>
      </c>
      <c r="F17" s="18">
        <v>1810.84</v>
      </c>
      <c r="G17" s="18">
        <v>7.72</v>
      </c>
      <c r="H17" s="18">
        <f t="shared" si="1"/>
        <v>13979.68</v>
      </c>
      <c r="I17" s="20"/>
    </row>
    <row r="18" s="1" customFormat="1" ht="54" customHeight="1" spans="1:9">
      <c r="A18" s="9">
        <v>3</v>
      </c>
      <c r="B18" s="17" t="s">
        <v>49</v>
      </c>
      <c r="C18" s="17" t="s">
        <v>44</v>
      </c>
      <c r="D18" s="17" t="s">
        <v>50</v>
      </c>
      <c r="E18" s="10" t="s">
        <v>46</v>
      </c>
      <c r="F18" s="18">
        <v>18.43</v>
      </c>
      <c r="G18" s="18">
        <v>7.15</v>
      </c>
      <c r="H18" s="18">
        <f t="shared" si="1"/>
        <v>131.77</v>
      </c>
      <c r="I18" s="20"/>
    </row>
    <row r="19" s="1" customFormat="1" ht="54" customHeight="1" spans="1:9">
      <c r="A19" s="9">
        <v>4</v>
      </c>
      <c r="B19" s="17" t="s">
        <v>51</v>
      </c>
      <c r="C19" s="17" t="s">
        <v>44</v>
      </c>
      <c r="D19" s="17" t="s">
        <v>52</v>
      </c>
      <c r="E19" s="10" t="s">
        <v>46</v>
      </c>
      <c r="F19" s="18">
        <v>9.92</v>
      </c>
      <c r="G19" s="18">
        <v>8.36</v>
      </c>
      <c r="H19" s="18">
        <f t="shared" si="1"/>
        <v>82.93</v>
      </c>
      <c r="I19" s="20"/>
    </row>
    <row r="20" s="1" customFormat="1" ht="66.75" customHeight="1" spans="1:9">
      <c r="A20" s="9">
        <v>5</v>
      </c>
      <c r="B20" s="17" t="s">
        <v>53</v>
      </c>
      <c r="C20" s="17" t="s">
        <v>54</v>
      </c>
      <c r="D20" s="17" t="s">
        <v>55</v>
      </c>
      <c r="E20" s="10" t="s">
        <v>46</v>
      </c>
      <c r="F20" s="18">
        <v>106.14</v>
      </c>
      <c r="G20" s="18">
        <v>7.92</v>
      </c>
      <c r="H20" s="18">
        <f t="shared" si="1"/>
        <v>840.63</v>
      </c>
      <c r="I20" s="20"/>
    </row>
    <row r="21" s="1" customFormat="1" ht="66.75" customHeight="1" spans="1:9">
      <c r="A21" s="9">
        <v>6</v>
      </c>
      <c r="B21" s="17" t="s">
        <v>56</v>
      </c>
      <c r="C21" s="17" t="s">
        <v>54</v>
      </c>
      <c r="D21" s="17" t="s">
        <v>57</v>
      </c>
      <c r="E21" s="10" t="s">
        <v>46</v>
      </c>
      <c r="F21" s="18">
        <v>107.04</v>
      </c>
      <c r="G21" s="18">
        <v>9.26</v>
      </c>
      <c r="H21" s="18">
        <f t="shared" si="1"/>
        <v>991.19</v>
      </c>
      <c r="I21" s="20"/>
    </row>
    <row r="22" s="1" customFormat="1" ht="66.75" customHeight="1" spans="1:9">
      <c r="A22" s="9">
        <v>7</v>
      </c>
      <c r="B22" s="17" t="s">
        <v>58</v>
      </c>
      <c r="C22" s="17" t="s">
        <v>54</v>
      </c>
      <c r="D22" s="17" t="s">
        <v>59</v>
      </c>
      <c r="E22" s="10" t="s">
        <v>46</v>
      </c>
      <c r="F22" s="18">
        <v>199.11</v>
      </c>
      <c r="G22" s="18">
        <v>8.58</v>
      </c>
      <c r="H22" s="18">
        <f t="shared" si="1"/>
        <v>1708.36</v>
      </c>
      <c r="I22" s="20"/>
    </row>
    <row r="23" s="1" customFormat="1" ht="66.75" customHeight="1" spans="1:9">
      <c r="A23" s="9">
        <v>8</v>
      </c>
      <c r="B23" s="17" t="s">
        <v>60</v>
      </c>
      <c r="C23" s="17" t="s">
        <v>54</v>
      </c>
      <c r="D23" s="17" t="s">
        <v>61</v>
      </c>
      <c r="E23" s="10" t="s">
        <v>46</v>
      </c>
      <c r="F23" s="18">
        <v>107.21</v>
      </c>
      <c r="G23" s="18">
        <v>10.04</v>
      </c>
      <c r="H23" s="18">
        <f t="shared" si="1"/>
        <v>1076.39</v>
      </c>
      <c r="I23" s="20"/>
    </row>
    <row r="24" s="1" customFormat="1" ht="54" customHeight="1" spans="1:9">
      <c r="A24" s="9">
        <v>9</v>
      </c>
      <c r="B24" s="17" t="s">
        <v>62</v>
      </c>
      <c r="C24" s="17" t="s">
        <v>63</v>
      </c>
      <c r="D24" s="17" t="s">
        <v>64</v>
      </c>
      <c r="E24" s="10" t="s">
        <v>46</v>
      </c>
      <c r="F24" s="18">
        <v>395.43</v>
      </c>
      <c r="G24" s="18">
        <v>22.67</v>
      </c>
      <c r="H24" s="18">
        <f t="shared" si="1"/>
        <v>8964.4</v>
      </c>
      <c r="I24" s="20"/>
    </row>
    <row r="25" s="1" customFormat="1" ht="54" customHeight="1" spans="1:9">
      <c r="A25" s="9">
        <v>10</v>
      </c>
      <c r="B25" s="17" t="s">
        <v>65</v>
      </c>
      <c r="C25" s="17" t="s">
        <v>66</v>
      </c>
      <c r="D25" s="17" t="s">
        <v>67</v>
      </c>
      <c r="E25" s="10" t="s">
        <v>46</v>
      </c>
      <c r="F25" s="18">
        <v>584.56</v>
      </c>
      <c r="G25" s="18">
        <v>55.71</v>
      </c>
      <c r="H25" s="18">
        <f t="shared" si="1"/>
        <v>32565.84</v>
      </c>
      <c r="I25" s="20"/>
    </row>
    <row r="26" s="1" customFormat="1" ht="54" customHeight="1" spans="1:9">
      <c r="A26" s="9">
        <v>11</v>
      </c>
      <c r="B26" s="17" t="s">
        <v>68</v>
      </c>
      <c r="C26" s="17" t="s">
        <v>63</v>
      </c>
      <c r="D26" s="17" t="s">
        <v>69</v>
      </c>
      <c r="E26" s="10" t="s">
        <v>46</v>
      </c>
      <c r="F26" s="18">
        <v>3387.07</v>
      </c>
      <c r="G26" s="18">
        <v>22.57</v>
      </c>
      <c r="H26" s="18">
        <f t="shared" si="1"/>
        <v>76446.17</v>
      </c>
      <c r="I26" s="20"/>
    </row>
    <row r="27" s="1" customFormat="1" ht="54" customHeight="1" spans="1:9">
      <c r="A27" s="9">
        <v>12</v>
      </c>
      <c r="B27" s="17" t="s">
        <v>70</v>
      </c>
      <c r="C27" s="17" t="s">
        <v>71</v>
      </c>
      <c r="D27" s="17" t="s">
        <v>72</v>
      </c>
      <c r="E27" s="10" t="s">
        <v>46</v>
      </c>
      <c r="F27" s="18">
        <v>5528.58</v>
      </c>
      <c r="G27" s="18">
        <v>0.6</v>
      </c>
      <c r="H27" s="18">
        <f t="shared" si="1"/>
        <v>3317.15</v>
      </c>
      <c r="I27" s="20"/>
    </row>
    <row r="28" s="1" customFormat="1" ht="28.5" customHeight="1" spans="1:9">
      <c r="A28" s="9"/>
      <c r="B28" s="17"/>
      <c r="C28" s="17" t="s">
        <v>73</v>
      </c>
      <c r="D28" s="17"/>
      <c r="E28" s="17"/>
      <c r="F28" s="18"/>
      <c r="G28" s="18"/>
      <c r="H28" s="18"/>
      <c r="I28" s="19"/>
    </row>
    <row r="29" s="1" customFormat="1" ht="66.75" customHeight="1" spans="1:9">
      <c r="A29" s="9">
        <v>13</v>
      </c>
      <c r="B29" s="17" t="s">
        <v>74</v>
      </c>
      <c r="C29" s="17" t="s">
        <v>75</v>
      </c>
      <c r="D29" s="17" t="s">
        <v>76</v>
      </c>
      <c r="E29" s="10" t="s">
        <v>39</v>
      </c>
      <c r="F29" s="18">
        <v>6203.6</v>
      </c>
      <c r="G29" s="18">
        <v>16.31</v>
      </c>
      <c r="H29" s="18">
        <f t="shared" ref="H29:H34" si="2">ROUND(F29*G29,2)</f>
        <v>101180.72</v>
      </c>
      <c r="I29" s="20"/>
    </row>
    <row r="30" s="1" customFormat="1" ht="79.5" customHeight="1" spans="1:9">
      <c r="A30" s="9">
        <v>14</v>
      </c>
      <c r="B30" s="17" t="s">
        <v>77</v>
      </c>
      <c r="C30" s="17" t="s">
        <v>78</v>
      </c>
      <c r="D30" s="17" t="s">
        <v>79</v>
      </c>
      <c r="E30" s="10" t="s">
        <v>80</v>
      </c>
      <c r="F30" s="18">
        <v>382.65</v>
      </c>
      <c r="G30" s="18">
        <v>238.42</v>
      </c>
      <c r="H30" s="18">
        <f t="shared" si="2"/>
        <v>91231.41</v>
      </c>
      <c r="I30" s="20"/>
    </row>
    <row r="31" s="1" customFormat="1" ht="18" customHeight="1" spans="1:9">
      <c r="A31" s="9"/>
      <c r="B31" s="17"/>
      <c r="C31" s="17" t="s">
        <v>81</v>
      </c>
      <c r="D31" s="17"/>
      <c r="E31" s="17"/>
      <c r="F31" s="18"/>
      <c r="G31" s="18"/>
      <c r="H31" s="18"/>
      <c r="I31" s="19"/>
    </row>
    <row r="32" s="1" customFormat="1" ht="18" customHeight="1" spans="1:9">
      <c r="A32" s="9"/>
      <c r="B32" s="17"/>
      <c r="C32" s="17" t="s">
        <v>82</v>
      </c>
      <c r="D32" s="17"/>
      <c r="E32" s="17"/>
      <c r="F32" s="18"/>
      <c r="G32" s="18"/>
      <c r="H32" s="18"/>
      <c r="I32" s="19"/>
    </row>
    <row r="33" s="1" customFormat="1" ht="117.75" customHeight="1" spans="1:9">
      <c r="A33" s="9">
        <v>15</v>
      </c>
      <c r="B33" s="17" t="s">
        <v>83</v>
      </c>
      <c r="C33" s="17" t="s">
        <v>84</v>
      </c>
      <c r="D33" s="17" t="s">
        <v>85</v>
      </c>
      <c r="E33" s="10" t="s">
        <v>86</v>
      </c>
      <c r="F33" s="18">
        <v>148.6</v>
      </c>
      <c r="G33" s="18">
        <v>18.42</v>
      </c>
      <c r="H33" s="18">
        <f t="shared" si="2"/>
        <v>2737.21</v>
      </c>
      <c r="I33" s="20"/>
    </row>
    <row r="34" s="1" customFormat="1" ht="117.75" customHeight="1" spans="1:9">
      <c r="A34" s="9">
        <v>16</v>
      </c>
      <c r="B34" s="17" t="s">
        <v>87</v>
      </c>
      <c r="C34" s="17" t="s">
        <v>88</v>
      </c>
      <c r="D34" s="17" t="s">
        <v>89</v>
      </c>
      <c r="E34" s="10" t="s">
        <v>86</v>
      </c>
      <c r="F34" s="18">
        <v>2278.6</v>
      </c>
      <c r="G34" s="18">
        <v>18.05</v>
      </c>
      <c r="H34" s="18">
        <f t="shared" si="2"/>
        <v>41128.73</v>
      </c>
      <c r="I34" s="20"/>
    </row>
    <row r="35" s="1" customFormat="1" ht="18" customHeight="1" spans="1:9">
      <c r="A35" s="9"/>
      <c r="B35" s="17"/>
      <c r="C35" s="17" t="s">
        <v>90</v>
      </c>
      <c r="D35" s="17"/>
      <c r="E35" s="17"/>
      <c r="F35" s="18"/>
      <c r="G35" s="18"/>
      <c r="H35" s="18"/>
      <c r="I35" s="19"/>
    </row>
    <row r="36" s="1" customFormat="1" ht="130.5" customHeight="1" spans="1:9">
      <c r="A36" s="9">
        <v>17</v>
      </c>
      <c r="B36" s="17" t="s">
        <v>91</v>
      </c>
      <c r="C36" s="17" t="s">
        <v>92</v>
      </c>
      <c r="D36" s="17" t="s">
        <v>93</v>
      </c>
      <c r="E36" s="10" t="s">
        <v>86</v>
      </c>
      <c r="F36" s="18">
        <v>790.9</v>
      </c>
      <c r="G36" s="18">
        <v>38.09</v>
      </c>
      <c r="H36" s="18">
        <f t="shared" ref="H36:H41" si="3">ROUND(F36*G36,2)</f>
        <v>30125.38</v>
      </c>
      <c r="I36" s="20"/>
    </row>
    <row r="37" s="1" customFormat="1" ht="130.5" customHeight="1" spans="1:9">
      <c r="A37" s="9">
        <v>18</v>
      </c>
      <c r="B37" s="17" t="s">
        <v>94</v>
      </c>
      <c r="C37" s="17" t="s">
        <v>95</v>
      </c>
      <c r="D37" s="17" t="s">
        <v>96</v>
      </c>
      <c r="E37" s="10" t="s">
        <v>86</v>
      </c>
      <c r="F37" s="18">
        <v>134.8</v>
      </c>
      <c r="G37" s="18">
        <v>43.7</v>
      </c>
      <c r="H37" s="18">
        <f t="shared" si="3"/>
        <v>5890.76</v>
      </c>
      <c r="I37" s="20"/>
    </row>
    <row r="38" s="1" customFormat="1" ht="28.5" customHeight="1" spans="1:9">
      <c r="A38" s="9"/>
      <c r="B38" s="17"/>
      <c r="C38" s="17" t="s">
        <v>97</v>
      </c>
      <c r="D38" s="17"/>
      <c r="E38" s="17"/>
      <c r="F38" s="18"/>
      <c r="G38" s="18"/>
      <c r="H38" s="18"/>
      <c r="I38" s="19"/>
    </row>
    <row r="39" s="1" customFormat="1" ht="18" customHeight="1" spans="1:9">
      <c r="A39" s="9"/>
      <c r="B39" s="17"/>
      <c r="C39" s="17" t="s">
        <v>98</v>
      </c>
      <c r="D39" s="17"/>
      <c r="E39" s="17"/>
      <c r="F39" s="18"/>
      <c r="G39" s="18"/>
      <c r="H39" s="18"/>
      <c r="I39" s="19"/>
    </row>
    <row r="40" s="1" customFormat="1" ht="168.75" customHeight="1" spans="1:9">
      <c r="A40" s="9">
        <v>19</v>
      </c>
      <c r="B40" s="17" t="s">
        <v>99</v>
      </c>
      <c r="C40" s="17" t="s">
        <v>100</v>
      </c>
      <c r="D40" s="17" t="s">
        <v>101</v>
      </c>
      <c r="E40" s="10" t="s">
        <v>102</v>
      </c>
      <c r="F40" s="18">
        <v>20</v>
      </c>
      <c r="G40" s="18">
        <v>179.04</v>
      </c>
      <c r="H40" s="18">
        <f t="shared" si="3"/>
        <v>3580.8</v>
      </c>
      <c r="I40" s="20"/>
    </row>
    <row r="41" s="1" customFormat="1" ht="194.25" customHeight="1" spans="1:9">
      <c r="A41" s="9">
        <v>20</v>
      </c>
      <c r="B41" s="17" t="s">
        <v>103</v>
      </c>
      <c r="C41" s="17" t="s">
        <v>104</v>
      </c>
      <c r="D41" s="17" t="s">
        <v>105</v>
      </c>
      <c r="E41" s="10" t="s">
        <v>102</v>
      </c>
      <c r="F41" s="18">
        <v>305</v>
      </c>
      <c r="G41" s="18">
        <v>203.93</v>
      </c>
      <c r="H41" s="18">
        <f t="shared" si="3"/>
        <v>62198.65</v>
      </c>
      <c r="I41" s="20"/>
    </row>
    <row r="42" s="1" customFormat="1" ht="28.5" customHeight="1" spans="1:9">
      <c r="A42" s="9"/>
      <c r="B42" s="17"/>
      <c r="C42" s="17" t="s">
        <v>106</v>
      </c>
      <c r="D42" s="17"/>
      <c r="E42" s="17"/>
      <c r="F42" s="18"/>
      <c r="G42" s="18"/>
      <c r="H42" s="18"/>
      <c r="I42" s="19"/>
    </row>
    <row r="43" s="1" customFormat="1" ht="79.5" customHeight="1" spans="1:9">
      <c r="A43" s="9">
        <v>21</v>
      </c>
      <c r="B43" s="17" t="s">
        <v>107</v>
      </c>
      <c r="C43" s="17" t="s">
        <v>108</v>
      </c>
      <c r="D43" s="17" t="s">
        <v>109</v>
      </c>
      <c r="E43" s="10" t="s">
        <v>102</v>
      </c>
      <c r="F43" s="18">
        <v>295</v>
      </c>
      <c r="G43" s="18">
        <v>1052.74</v>
      </c>
      <c r="H43" s="18">
        <f t="shared" ref="H43:H48" si="4">ROUND(F43*G43,2)</f>
        <v>310558.3</v>
      </c>
      <c r="I43" s="20"/>
    </row>
    <row r="44" s="1" customFormat="1" ht="18" customHeight="1" spans="1:9">
      <c r="A44" s="9"/>
      <c r="B44" s="17"/>
      <c r="C44" s="17" t="s">
        <v>27</v>
      </c>
      <c r="D44" s="17"/>
      <c r="E44" s="17"/>
      <c r="F44" s="18"/>
      <c r="G44" s="18"/>
      <c r="H44" s="18"/>
      <c r="I44" s="19"/>
    </row>
    <row r="45" s="1" customFormat="1" ht="92.25" customHeight="1" spans="1:9">
      <c r="A45" s="9">
        <v>22</v>
      </c>
      <c r="B45" s="17" t="s">
        <v>110</v>
      </c>
      <c r="C45" s="17" t="s">
        <v>111</v>
      </c>
      <c r="D45" s="17" t="s">
        <v>112</v>
      </c>
      <c r="E45" s="10" t="s">
        <v>31</v>
      </c>
      <c r="F45" s="18">
        <v>65</v>
      </c>
      <c r="G45" s="18">
        <v>109.13</v>
      </c>
      <c r="H45" s="18">
        <f t="shared" si="4"/>
        <v>7093.45</v>
      </c>
      <c r="I45" s="20"/>
    </row>
    <row r="46" s="1" customFormat="1" ht="92.25" customHeight="1" spans="1:9">
      <c r="A46" s="9">
        <v>23</v>
      </c>
      <c r="B46" s="17" t="s">
        <v>28</v>
      </c>
      <c r="C46" s="17" t="s">
        <v>29</v>
      </c>
      <c r="D46" s="17" t="s">
        <v>30</v>
      </c>
      <c r="E46" s="10" t="s">
        <v>31</v>
      </c>
      <c r="F46" s="18">
        <v>65</v>
      </c>
      <c r="G46" s="18">
        <v>137.93</v>
      </c>
      <c r="H46" s="18">
        <f t="shared" si="4"/>
        <v>8965.45</v>
      </c>
      <c r="I46" s="20"/>
    </row>
    <row r="47" s="1" customFormat="1" ht="92.25" customHeight="1" spans="1:9">
      <c r="A47" s="9">
        <v>24</v>
      </c>
      <c r="B47" s="17" t="s">
        <v>113</v>
      </c>
      <c r="C47" s="17" t="s">
        <v>114</v>
      </c>
      <c r="D47" s="17" t="s">
        <v>115</v>
      </c>
      <c r="E47" s="10" t="s">
        <v>31</v>
      </c>
      <c r="F47" s="18">
        <v>71</v>
      </c>
      <c r="G47" s="18">
        <v>170.98</v>
      </c>
      <c r="H47" s="18">
        <f t="shared" si="4"/>
        <v>12139.58</v>
      </c>
      <c r="I47" s="20"/>
    </row>
    <row r="48" s="1" customFormat="1" ht="66.75" customHeight="1" spans="1:9">
      <c r="A48" s="9">
        <v>25</v>
      </c>
      <c r="B48" s="17" t="s">
        <v>32</v>
      </c>
      <c r="C48" s="17" t="s">
        <v>33</v>
      </c>
      <c r="D48" s="17" t="s">
        <v>34</v>
      </c>
      <c r="E48" s="10" t="s">
        <v>31</v>
      </c>
      <c r="F48" s="18">
        <v>10</v>
      </c>
      <c r="G48" s="18">
        <v>16.95</v>
      </c>
      <c r="H48" s="18">
        <f t="shared" si="4"/>
        <v>169.5</v>
      </c>
      <c r="I48" s="20"/>
    </row>
    <row r="49" s="1" customFormat="1" ht="18" customHeight="1" spans="1:9">
      <c r="A49" s="9"/>
      <c r="B49" s="17"/>
      <c r="C49" s="17" t="s">
        <v>116</v>
      </c>
      <c r="D49" s="17"/>
      <c r="E49" s="17"/>
      <c r="F49" s="18"/>
      <c r="G49" s="18"/>
      <c r="H49" s="18"/>
      <c r="I49" s="19"/>
    </row>
    <row r="50" s="1" customFormat="1" ht="168.75" customHeight="1" spans="1:9">
      <c r="A50" s="9">
        <v>26</v>
      </c>
      <c r="B50" s="17" t="s">
        <v>117</v>
      </c>
      <c r="C50" s="17" t="s">
        <v>118</v>
      </c>
      <c r="D50" s="17" t="s">
        <v>119</v>
      </c>
      <c r="E50" s="10" t="s">
        <v>102</v>
      </c>
      <c r="F50" s="18">
        <v>99</v>
      </c>
      <c r="G50" s="18">
        <v>127.65</v>
      </c>
      <c r="H50" s="18">
        <f t="shared" ref="H50:H61" si="5">ROUND(F50*G50,2)</f>
        <v>12637.35</v>
      </c>
      <c r="I50" s="20"/>
    </row>
    <row r="51" s="1" customFormat="1" ht="28.5" customHeight="1" spans="1:9">
      <c r="A51" s="9"/>
      <c r="B51" s="17"/>
      <c r="C51" s="17" t="s">
        <v>120</v>
      </c>
      <c r="D51" s="17"/>
      <c r="E51" s="17"/>
      <c r="F51" s="18"/>
      <c r="G51" s="18"/>
      <c r="H51" s="18"/>
      <c r="I51" s="19"/>
    </row>
    <row r="52" s="1" customFormat="1" ht="79.5" customHeight="1" spans="1:9">
      <c r="A52" s="9"/>
      <c r="B52" s="17"/>
      <c r="C52" s="17" t="s">
        <v>121</v>
      </c>
      <c r="D52" s="17"/>
      <c r="E52" s="17"/>
      <c r="F52" s="18"/>
      <c r="G52" s="18"/>
      <c r="H52" s="18"/>
      <c r="I52" s="19"/>
    </row>
    <row r="53" s="1" customFormat="1" ht="54" customHeight="1" spans="1:9">
      <c r="A53" s="9">
        <v>27</v>
      </c>
      <c r="B53" s="17" t="s">
        <v>122</v>
      </c>
      <c r="C53" s="17" t="s">
        <v>123</v>
      </c>
      <c r="D53" s="17" t="s">
        <v>124</v>
      </c>
      <c r="E53" s="10" t="s">
        <v>86</v>
      </c>
      <c r="F53" s="18">
        <v>108.46</v>
      </c>
      <c r="G53" s="18">
        <v>2.34</v>
      </c>
      <c r="H53" s="18">
        <f t="shared" si="5"/>
        <v>253.8</v>
      </c>
      <c r="I53" s="20"/>
    </row>
    <row r="54" s="1" customFormat="1" ht="54" customHeight="1" spans="1:9">
      <c r="A54" s="9">
        <v>28</v>
      </c>
      <c r="B54" s="17" t="s">
        <v>125</v>
      </c>
      <c r="C54" s="17" t="s">
        <v>126</v>
      </c>
      <c r="D54" s="17" t="s">
        <v>127</v>
      </c>
      <c r="E54" s="10" t="s">
        <v>86</v>
      </c>
      <c r="F54" s="18">
        <v>108.46</v>
      </c>
      <c r="G54" s="18">
        <v>2.76</v>
      </c>
      <c r="H54" s="18">
        <f t="shared" si="5"/>
        <v>299.35</v>
      </c>
      <c r="I54" s="20"/>
    </row>
    <row r="55" s="1" customFormat="1" ht="54" customHeight="1" spans="1:9">
      <c r="A55" s="9">
        <v>29</v>
      </c>
      <c r="B55" s="17" t="s">
        <v>128</v>
      </c>
      <c r="C55" s="17" t="s">
        <v>129</v>
      </c>
      <c r="D55" s="17" t="s">
        <v>130</v>
      </c>
      <c r="E55" s="10" t="s">
        <v>39</v>
      </c>
      <c r="F55" s="18">
        <v>159.88</v>
      </c>
      <c r="G55" s="18">
        <v>0.35</v>
      </c>
      <c r="H55" s="18">
        <f t="shared" si="5"/>
        <v>55.96</v>
      </c>
      <c r="I55" s="20"/>
    </row>
    <row r="56" s="1" customFormat="1" ht="54" customHeight="1" spans="1:9">
      <c r="A56" s="9">
        <v>30</v>
      </c>
      <c r="B56" s="17" t="s">
        <v>131</v>
      </c>
      <c r="C56" s="17" t="s">
        <v>132</v>
      </c>
      <c r="D56" s="17" t="s">
        <v>133</v>
      </c>
      <c r="E56" s="10" t="s">
        <v>39</v>
      </c>
      <c r="F56" s="18">
        <v>105.66</v>
      </c>
      <c r="G56" s="18">
        <v>0.73</v>
      </c>
      <c r="H56" s="18">
        <f t="shared" si="5"/>
        <v>77.13</v>
      </c>
      <c r="I56" s="20"/>
    </row>
    <row r="57" s="1" customFormat="1" ht="54" customHeight="1" spans="1:9">
      <c r="A57" s="9">
        <v>31</v>
      </c>
      <c r="B57" s="17" t="s">
        <v>134</v>
      </c>
      <c r="C57" s="17" t="s">
        <v>135</v>
      </c>
      <c r="D57" s="17" t="s">
        <v>136</v>
      </c>
      <c r="E57" s="10" t="s">
        <v>39</v>
      </c>
      <c r="F57" s="18">
        <v>105.66</v>
      </c>
      <c r="G57" s="18">
        <v>0.84</v>
      </c>
      <c r="H57" s="18">
        <f t="shared" si="5"/>
        <v>88.75</v>
      </c>
      <c r="I57" s="20"/>
    </row>
    <row r="58" s="1" customFormat="1" ht="54" customHeight="1" spans="1:9">
      <c r="A58" s="9">
        <v>32</v>
      </c>
      <c r="B58" s="17" t="s">
        <v>137</v>
      </c>
      <c r="C58" s="17" t="s">
        <v>138</v>
      </c>
      <c r="D58" s="17" t="s">
        <v>139</v>
      </c>
      <c r="E58" s="10" t="s">
        <v>39</v>
      </c>
      <c r="F58" s="18">
        <v>105.66</v>
      </c>
      <c r="G58" s="18">
        <v>26.71</v>
      </c>
      <c r="H58" s="18">
        <f t="shared" si="5"/>
        <v>2822.18</v>
      </c>
      <c r="I58" s="20"/>
    </row>
    <row r="59" s="1" customFormat="1" ht="54" customHeight="1" spans="1:9">
      <c r="A59" s="9">
        <v>33</v>
      </c>
      <c r="B59" s="17" t="s">
        <v>140</v>
      </c>
      <c r="C59" s="17" t="s">
        <v>138</v>
      </c>
      <c r="D59" s="17" t="s">
        <v>141</v>
      </c>
      <c r="E59" s="10" t="s">
        <v>39</v>
      </c>
      <c r="F59" s="18">
        <v>105.66</v>
      </c>
      <c r="G59" s="18">
        <v>29.18</v>
      </c>
      <c r="H59" s="18">
        <f t="shared" si="5"/>
        <v>3083.16</v>
      </c>
      <c r="I59" s="20"/>
    </row>
    <row r="60" s="1" customFormat="1" ht="41.25" customHeight="1" spans="1:9">
      <c r="A60" s="9">
        <v>34</v>
      </c>
      <c r="B60" s="17" t="s">
        <v>142</v>
      </c>
      <c r="C60" s="17" t="s">
        <v>143</v>
      </c>
      <c r="D60" s="17" t="s">
        <v>144</v>
      </c>
      <c r="E60" s="10" t="s">
        <v>39</v>
      </c>
      <c r="F60" s="18">
        <v>105.66</v>
      </c>
      <c r="G60" s="18">
        <v>0.36</v>
      </c>
      <c r="H60" s="18">
        <f t="shared" si="5"/>
        <v>38.04</v>
      </c>
      <c r="I60" s="20"/>
    </row>
    <row r="61" s="1" customFormat="1" ht="66.75" customHeight="1" spans="1:9">
      <c r="A61" s="9">
        <v>35</v>
      </c>
      <c r="B61" s="17" t="s">
        <v>145</v>
      </c>
      <c r="C61" s="17" t="s">
        <v>146</v>
      </c>
      <c r="D61" s="17" t="s">
        <v>147</v>
      </c>
      <c r="E61" s="10" t="s">
        <v>148</v>
      </c>
      <c r="F61" s="18">
        <v>131</v>
      </c>
      <c r="G61" s="18">
        <v>18.19</v>
      </c>
      <c r="H61" s="18">
        <f t="shared" si="5"/>
        <v>2382.89</v>
      </c>
      <c r="I61" s="20"/>
    </row>
    <row r="62" s="1" customFormat="1" ht="28.5" customHeight="1" spans="1:9">
      <c r="A62" s="9"/>
      <c r="B62" s="17"/>
      <c r="C62" s="17" t="s">
        <v>149</v>
      </c>
      <c r="D62" s="17"/>
      <c r="E62" s="17"/>
      <c r="F62" s="18"/>
      <c r="G62" s="18"/>
      <c r="H62" s="18"/>
      <c r="I62" s="19"/>
    </row>
    <row r="63" s="1" customFormat="1" ht="54" customHeight="1" spans="1:9">
      <c r="A63" s="9">
        <v>36</v>
      </c>
      <c r="B63" s="17" t="s">
        <v>150</v>
      </c>
      <c r="C63" s="17" t="s">
        <v>126</v>
      </c>
      <c r="D63" s="17" t="s">
        <v>127</v>
      </c>
      <c r="E63" s="10" t="s">
        <v>86</v>
      </c>
      <c r="F63" s="18">
        <v>6126.62</v>
      </c>
      <c r="G63" s="18">
        <v>2.76</v>
      </c>
      <c r="H63" s="18">
        <f t="shared" ref="H63:H67" si="6">ROUND(F63*G63,2)</f>
        <v>16909.47</v>
      </c>
      <c r="I63" s="20"/>
    </row>
    <row r="64" s="1" customFormat="1" ht="54" customHeight="1" spans="1:9">
      <c r="A64" s="9">
        <v>37</v>
      </c>
      <c r="B64" s="17" t="s">
        <v>151</v>
      </c>
      <c r="C64" s="17" t="s">
        <v>152</v>
      </c>
      <c r="D64" s="17" t="s">
        <v>153</v>
      </c>
      <c r="E64" s="10" t="s">
        <v>39</v>
      </c>
      <c r="F64" s="18">
        <v>3397.13</v>
      </c>
      <c r="G64" s="18">
        <v>1.13</v>
      </c>
      <c r="H64" s="18">
        <f t="shared" si="6"/>
        <v>3838.76</v>
      </c>
      <c r="I64" s="20"/>
    </row>
    <row r="65" s="1" customFormat="1" ht="66.75" customHeight="1" spans="1:9">
      <c r="A65" s="9">
        <v>38</v>
      </c>
      <c r="B65" s="17" t="s">
        <v>154</v>
      </c>
      <c r="C65" s="17" t="s">
        <v>138</v>
      </c>
      <c r="D65" s="17" t="s">
        <v>155</v>
      </c>
      <c r="E65" s="10" t="s">
        <v>39</v>
      </c>
      <c r="F65" s="18">
        <v>3397.13</v>
      </c>
      <c r="G65" s="18">
        <v>43.13</v>
      </c>
      <c r="H65" s="18">
        <f t="shared" si="6"/>
        <v>146518.22</v>
      </c>
      <c r="I65" s="20"/>
    </row>
    <row r="66" s="1" customFormat="1" ht="54" customHeight="1" spans="1:9">
      <c r="A66" s="9">
        <v>39</v>
      </c>
      <c r="B66" s="17" t="s">
        <v>156</v>
      </c>
      <c r="C66" s="17" t="s">
        <v>138</v>
      </c>
      <c r="D66" s="17" t="s">
        <v>157</v>
      </c>
      <c r="E66" s="10" t="s">
        <v>39</v>
      </c>
      <c r="F66" s="18">
        <v>3397.13</v>
      </c>
      <c r="G66" s="18">
        <v>20.95</v>
      </c>
      <c r="H66" s="18">
        <f t="shared" si="6"/>
        <v>71169.87</v>
      </c>
      <c r="I66" s="20"/>
    </row>
    <row r="67" s="1" customFormat="1" ht="41.25" customHeight="1" spans="1:9">
      <c r="A67" s="9">
        <v>40</v>
      </c>
      <c r="B67" s="17" t="s">
        <v>158</v>
      </c>
      <c r="C67" s="17" t="s">
        <v>143</v>
      </c>
      <c r="D67" s="17" t="s">
        <v>144</v>
      </c>
      <c r="E67" s="10" t="s">
        <v>39</v>
      </c>
      <c r="F67" s="18">
        <v>3397.13</v>
      </c>
      <c r="G67" s="18">
        <v>0.36</v>
      </c>
      <c r="H67" s="18">
        <f t="shared" si="6"/>
        <v>1222.97</v>
      </c>
      <c r="I67" s="20"/>
    </row>
    <row r="68" s="1" customFormat="1" ht="18" customHeight="1" spans="1:9">
      <c r="A68" s="9"/>
      <c r="B68" s="17"/>
      <c r="C68" s="17" t="s">
        <v>159</v>
      </c>
      <c r="D68" s="17"/>
      <c r="E68" s="17"/>
      <c r="F68" s="18"/>
      <c r="G68" s="18"/>
      <c r="H68" s="18"/>
      <c r="I68" s="19"/>
    </row>
    <row r="69" s="1" customFormat="1" ht="54" customHeight="1" spans="1:9">
      <c r="A69" s="9">
        <v>41</v>
      </c>
      <c r="B69" s="17" t="s">
        <v>160</v>
      </c>
      <c r="C69" s="17" t="s">
        <v>161</v>
      </c>
      <c r="D69" s="17" t="s">
        <v>162</v>
      </c>
      <c r="E69" s="10" t="s">
        <v>86</v>
      </c>
      <c r="F69" s="18">
        <v>112.8</v>
      </c>
      <c r="G69" s="18">
        <v>13.29</v>
      </c>
      <c r="H69" s="18">
        <f t="shared" ref="H69:H72" si="7">ROUND(F69*G69,2)</f>
        <v>1499.11</v>
      </c>
      <c r="I69" s="20"/>
    </row>
    <row r="70" s="1" customFormat="1" ht="105" customHeight="1" spans="1:9">
      <c r="A70" s="9">
        <v>42</v>
      </c>
      <c r="B70" s="17" t="s">
        <v>163</v>
      </c>
      <c r="C70" s="17" t="s">
        <v>164</v>
      </c>
      <c r="D70" s="17" t="s">
        <v>165</v>
      </c>
      <c r="E70" s="10" t="s">
        <v>86</v>
      </c>
      <c r="F70" s="18">
        <v>112.8</v>
      </c>
      <c r="G70" s="18">
        <v>148.87</v>
      </c>
      <c r="H70" s="18">
        <f t="shared" si="7"/>
        <v>16792.54</v>
      </c>
      <c r="I70" s="20"/>
    </row>
    <row r="71" s="1" customFormat="1" ht="18" customHeight="1" spans="1:9">
      <c r="A71" s="9"/>
      <c r="B71" s="17"/>
      <c r="C71" s="17" t="s">
        <v>166</v>
      </c>
      <c r="D71" s="17"/>
      <c r="E71" s="17"/>
      <c r="F71" s="18"/>
      <c r="G71" s="18"/>
      <c r="H71" s="18"/>
      <c r="I71" s="19"/>
    </row>
    <row r="72" s="1" customFormat="1" ht="18" customHeight="1" spans="1:9">
      <c r="A72" s="9">
        <v>43</v>
      </c>
      <c r="B72" s="17" t="s">
        <v>167</v>
      </c>
      <c r="C72" s="17" t="s">
        <v>168</v>
      </c>
      <c r="D72" s="17" t="s">
        <v>169</v>
      </c>
      <c r="E72" s="10" t="s">
        <v>39</v>
      </c>
      <c r="F72" s="18">
        <v>409.39</v>
      </c>
      <c r="G72" s="18">
        <v>27.23</v>
      </c>
      <c r="H72" s="18">
        <f t="shared" si="7"/>
        <v>11147.69</v>
      </c>
      <c r="I72" s="20"/>
    </row>
    <row r="73" s="1" customFormat="1" ht="28.5" customHeight="1" spans="1:9">
      <c r="A73" s="9"/>
      <c r="B73" s="17"/>
      <c r="C73" s="17" t="s">
        <v>170</v>
      </c>
      <c r="D73" s="17"/>
      <c r="E73" s="17"/>
      <c r="F73" s="18"/>
      <c r="G73" s="18"/>
      <c r="H73" s="18"/>
      <c r="I73" s="19"/>
    </row>
    <row r="74" s="1" customFormat="1" ht="232.5" customHeight="1" spans="1:9">
      <c r="A74" s="9">
        <v>44</v>
      </c>
      <c r="B74" s="17" t="s">
        <v>171</v>
      </c>
      <c r="C74" s="17" t="s">
        <v>172</v>
      </c>
      <c r="D74" s="17" t="s">
        <v>173</v>
      </c>
      <c r="E74" s="10" t="s">
        <v>102</v>
      </c>
      <c r="F74" s="18">
        <v>78</v>
      </c>
      <c r="G74" s="18">
        <v>3158.25</v>
      </c>
      <c r="H74" s="18">
        <f t="shared" ref="H74:H84" si="8">ROUND(F74*G74,2)</f>
        <v>246343.5</v>
      </c>
      <c r="I74" s="20"/>
    </row>
    <row r="75" s="1" customFormat="1" ht="54" customHeight="1" spans="1:9">
      <c r="A75" s="9"/>
      <c r="B75" s="17"/>
      <c r="C75" s="17" t="s">
        <v>174</v>
      </c>
      <c r="D75" s="17"/>
      <c r="E75" s="17"/>
      <c r="F75" s="18"/>
      <c r="G75" s="18"/>
      <c r="H75" s="18"/>
      <c r="I75" s="19"/>
    </row>
    <row r="76" s="1" customFormat="1" ht="92.25" customHeight="1" spans="1:9">
      <c r="A76" s="9">
        <v>45</v>
      </c>
      <c r="B76" s="17" t="s">
        <v>175</v>
      </c>
      <c r="C76" s="17" t="s">
        <v>176</v>
      </c>
      <c r="D76" s="17" t="s">
        <v>177</v>
      </c>
      <c r="E76" s="10" t="s">
        <v>86</v>
      </c>
      <c r="F76" s="18">
        <v>3008</v>
      </c>
      <c r="G76" s="18">
        <v>35.74</v>
      </c>
      <c r="H76" s="18">
        <f t="shared" si="8"/>
        <v>107505.92</v>
      </c>
      <c r="I76" s="20"/>
    </row>
    <row r="77" s="1" customFormat="1" ht="54" customHeight="1" spans="1:9">
      <c r="A77" s="9">
        <v>46</v>
      </c>
      <c r="B77" s="17" t="s">
        <v>178</v>
      </c>
      <c r="C77" s="17" t="s">
        <v>179</v>
      </c>
      <c r="D77" s="17" t="s">
        <v>180</v>
      </c>
      <c r="E77" s="10" t="s">
        <v>86</v>
      </c>
      <c r="F77" s="18">
        <v>141</v>
      </c>
      <c r="G77" s="18">
        <v>6.2</v>
      </c>
      <c r="H77" s="18">
        <f t="shared" si="8"/>
        <v>874.2</v>
      </c>
      <c r="I77" s="20"/>
    </row>
    <row r="78" s="1" customFormat="1" ht="54" customHeight="1" spans="1:9">
      <c r="A78" s="9">
        <v>47</v>
      </c>
      <c r="B78" s="17" t="s">
        <v>181</v>
      </c>
      <c r="C78" s="17" t="s">
        <v>182</v>
      </c>
      <c r="D78" s="17" t="s">
        <v>183</v>
      </c>
      <c r="E78" s="10" t="s">
        <v>86</v>
      </c>
      <c r="F78" s="18">
        <v>141</v>
      </c>
      <c r="G78" s="18">
        <v>8.27</v>
      </c>
      <c r="H78" s="18">
        <f t="shared" si="8"/>
        <v>1166.07</v>
      </c>
      <c r="I78" s="20"/>
    </row>
    <row r="79" s="1" customFormat="1" ht="54" customHeight="1" spans="1:9">
      <c r="A79" s="9">
        <v>48</v>
      </c>
      <c r="B79" s="17" t="s">
        <v>184</v>
      </c>
      <c r="C79" s="17" t="s">
        <v>185</v>
      </c>
      <c r="D79" s="17" t="s">
        <v>186</v>
      </c>
      <c r="E79" s="10" t="s">
        <v>86</v>
      </c>
      <c r="F79" s="18">
        <v>141</v>
      </c>
      <c r="G79" s="18">
        <v>10.34</v>
      </c>
      <c r="H79" s="18">
        <f t="shared" si="8"/>
        <v>1457.94</v>
      </c>
      <c r="I79" s="20"/>
    </row>
    <row r="80" s="1" customFormat="1" ht="54" customHeight="1" spans="1:9">
      <c r="A80" s="9">
        <v>49</v>
      </c>
      <c r="B80" s="17" t="s">
        <v>187</v>
      </c>
      <c r="C80" s="17" t="s">
        <v>188</v>
      </c>
      <c r="D80" s="17" t="s">
        <v>189</v>
      </c>
      <c r="E80" s="10" t="s">
        <v>86</v>
      </c>
      <c r="F80" s="18">
        <v>141</v>
      </c>
      <c r="G80" s="18">
        <v>12.41</v>
      </c>
      <c r="H80" s="18">
        <f t="shared" si="8"/>
        <v>1749.81</v>
      </c>
      <c r="I80" s="20"/>
    </row>
    <row r="81" s="1" customFormat="1" ht="66.75" customHeight="1" spans="1:9">
      <c r="A81" s="9">
        <v>50</v>
      </c>
      <c r="B81" s="17" t="s">
        <v>190</v>
      </c>
      <c r="C81" s="17" t="s">
        <v>191</v>
      </c>
      <c r="D81" s="17" t="s">
        <v>192</v>
      </c>
      <c r="E81" s="10" t="s">
        <v>86</v>
      </c>
      <c r="F81" s="18">
        <v>141</v>
      </c>
      <c r="G81" s="18">
        <v>29.82</v>
      </c>
      <c r="H81" s="18">
        <f t="shared" si="8"/>
        <v>4204.62</v>
      </c>
      <c r="I81" s="20"/>
    </row>
    <row r="82" s="1" customFormat="1" ht="66.75" customHeight="1" spans="1:9">
      <c r="A82" s="9">
        <v>51</v>
      </c>
      <c r="B82" s="17" t="s">
        <v>193</v>
      </c>
      <c r="C82" s="17" t="s">
        <v>194</v>
      </c>
      <c r="D82" s="17" t="s">
        <v>195</v>
      </c>
      <c r="E82" s="10" t="s">
        <v>86</v>
      </c>
      <c r="F82" s="18">
        <v>141</v>
      </c>
      <c r="G82" s="18">
        <v>43.82</v>
      </c>
      <c r="H82" s="18">
        <f t="shared" si="8"/>
        <v>6178.62</v>
      </c>
      <c r="I82" s="20"/>
    </row>
    <row r="83" s="1" customFormat="1" ht="66.75" customHeight="1" spans="1:9">
      <c r="A83" s="9">
        <v>52</v>
      </c>
      <c r="B83" s="17" t="s">
        <v>196</v>
      </c>
      <c r="C83" s="17" t="s">
        <v>197</v>
      </c>
      <c r="D83" s="17" t="s">
        <v>198</v>
      </c>
      <c r="E83" s="10" t="s">
        <v>86</v>
      </c>
      <c r="F83" s="18">
        <v>141</v>
      </c>
      <c r="G83" s="18">
        <v>48.55</v>
      </c>
      <c r="H83" s="18">
        <f t="shared" si="8"/>
        <v>6845.55</v>
      </c>
      <c r="I83" s="20"/>
    </row>
    <row r="84" s="1" customFormat="1" ht="66.75" customHeight="1" spans="1:9">
      <c r="A84" s="9">
        <v>53</v>
      </c>
      <c r="B84" s="17" t="s">
        <v>199</v>
      </c>
      <c r="C84" s="17" t="s">
        <v>200</v>
      </c>
      <c r="D84" s="17" t="s">
        <v>201</v>
      </c>
      <c r="E84" s="10" t="s">
        <v>86</v>
      </c>
      <c r="F84" s="18">
        <v>141</v>
      </c>
      <c r="G84" s="18">
        <v>67.67</v>
      </c>
      <c r="H84" s="18">
        <f t="shared" si="8"/>
        <v>9541.47</v>
      </c>
      <c r="I84" s="20"/>
    </row>
    <row r="85" s="1" customFormat="1" ht="28.5" customHeight="1" spans="1:9">
      <c r="A85" s="9"/>
      <c r="B85" s="17"/>
      <c r="C85" s="17" t="s">
        <v>35</v>
      </c>
      <c r="D85" s="17"/>
      <c r="E85" s="17"/>
      <c r="F85" s="18"/>
      <c r="G85" s="18"/>
      <c r="H85" s="18"/>
      <c r="I85" s="19"/>
    </row>
    <row r="86" s="1" customFormat="1" ht="18" customHeight="1" spans="1:9">
      <c r="A86" s="9">
        <v>54</v>
      </c>
      <c r="B86" s="17" t="s">
        <v>202</v>
      </c>
      <c r="C86" s="17" t="s">
        <v>203</v>
      </c>
      <c r="D86" s="17" t="s">
        <v>204</v>
      </c>
      <c r="E86" s="10" t="s">
        <v>102</v>
      </c>
      <c r="F86" s="18">
        <v>242</v>
      </c>
      <c r="G86" s="18">
        <v>109.97</v>
      </c>
      <c r="H86" s="18">
        <f t="shared" ref="H86:H99" si="9">ROUND(F86*G86,2)</f>
        <v>26612.74</v>
      </c>
      <c r="I86" s="20"/>
    </row>
    <row r="87" s="1" customFormat="1" ht="18" customHeight="1" spans="1:9">
      <c r="A87" s="9">
        <v>55</v>
      </c>
      <c r="B87" s="17" t="s">
        <v>205</v>
      </c>
      <c r="C87" s="17" t="s">
        <v>203</v>
      </c>
      <c r="D87" s="17" t="s">
        <v>206</v>
      </c>
      <c r="E87" s="10" t="s">
        <v>102</v>
      </c>
      <c r="F87" s="18">
        <v>7</v>
      </c>
      <c r="G87" s="18">
        <v>210.67</v>
      </c>
      <c r="H87" s="18">
        <f t="shared" si="9"/>
        <v>1474.69</v>
      </c>
      <c r="I87" s="20"/>
    </row>
    <row r="88" s="1" customFormat="1" ht="41.25" customHeight="1" spans="1:9">
      <c r="A88" s="9">
        <v>56</v>
      </c>
      <c r="B88" s="17" t="s">
        <v>207</v>
      </c>
      <c r="C88" s="17" t="s">
        <v>208</v>
      </c>
      <c r="D88" s="17" t="s">
        <v>209</v>
      </c>
      <c r="E88" s="10" t="s">
        <v>86</v>
      </c>
      <c r="F88" s="18">
        <v>31</v>
      </c>
      <c r="G88" s="18">
        <v>12.5</v>
      </c>
      <c r="H88" s="18">
        <f t="shared" si="9"/>
        <v>387.5</v>
      </c>
      <c r="I88" s="20"/>
    </row>
    <row r="89" s="1" customFormat="1" ht="41.25" customHeight="1" spans="1:9">
      <c r="A89" s="9">
        <v>57</v>
      </c>
      <c r="B89" s="17" t="s">
        <v>210</v>
      </c>
      <c r="C89" s="17" t="s">
        <v>211</v>
      </c>
      <c r="D89" s="17" t="s">
        <v>212</v>
      </c>
      <c r="E89" s="10" t="s">
        <v>213</v>
      </c>
      <c r="F89" s="18">
        <v>2777</v>
      </c>
      <c r="G89" s="18">
        <v>3.39</v>
      </c>
      <c r="H89" s="18">
        <f t="shared" si="9"/>
        <v>9414.03</v>
      </c>
      <c r="I89" s="20"/>
    </row>
    <row r="90" s="1" customFormat="1" ht="41.25" customHeight="1" spans="1:9">
      <c r="A90" s="9">
        <v>58</v>
      </c>
      <c r="B90" s="17" t="s">
        <v>214</v>
      </c>
      <c r="C90" s="17" t="s">
        <v>215</v>
      </c>
      <c r="D90" s="17" t="s">
        <v>216</v>
      </c>
      <c r="E90" s="10" t="s">
        <v>86</v>
      </c>
      <c r="F90" s="18">
        <v>25526</v>
      </c>
      <c r="G90" s="18">
        <v>6.78</v>
      </c>
      <c r="H90" s="18">
        <f t="shared" si="9"/>
        <v>173066.28</v>
      </c>
      <c r="I90" s="20"/>
    </row>
    <row r="91" s="1" customFormat="1" ht="41.25" customHeight="1" spans="1:9">
      <c r="A91" s="9">
        <v>59</v>
      </c>
      <c r="B91" s="17" t="s">
        <v>217</v>
      </c>
      <c r="C91" s="17" t="s">
        <v>218</v>
      </c>
      <c r="D91" s="17" t="s">
        <v>219</v>
      </c>
      <c r="E91" s="10" t="s">
        <v>213</v>
      </c>
      <c r="F91" s="18">
        <v>426</v>
      </c>
      <c r="G91" s="18">
        <v>2.43</v>
      </c>
      <c r="H91" s="18">
        <f t="shared" si="9"/>
        <v>1035.18</v>
      </c>
      <c r="I91" s="20"/>
    </row>
    <row r="92" s="1" customFormat="1" ht="66.75" customHeight="1" spans="1:9">
      <c r="A92" s="9">
        <v>60</v>
      </c>
      <c r="B92" s="17" t="s">
        <v>220</v>
      </c>
      <c r="C92" s="17" t="s">
        <v>221</v>
      </c>
      <c r="D92" s="17" t="s">
        <v>222</v>
      </c>
      <c r="E92" s="10" t="s">
        <v>223</v>
      </c>
      <c r="F92" s="18">
        <v>1040</v>
      </c>
      <c r="G92" s="18">
        <v>50.86</v>
      </c>
      <c r="H92" s="18">
        <f t="shared" si="9"/>
        <v>52894.4</v>
      </c>
      <c r="I92" s="20"/>
    </row>
    <row r="93" s="1" customFormat="1" ht="66.75" customHeight="1" spans="1:9">
      <c r="A93" s="9">
        <v>61</v>
      </c>
      <c r="B93" s="17" t="s">
        <v>224</v>
      </c>
      <c r="C93" s="17" t="s">
        <v>225</v>
      </c>
      <c r="D93" s="17" t="s">
        <v>226</v>
      </c>
      <c r="E93" s="10" t="s">
        <v>223</v>
      </c>
      <c r="F93" s="18">
        <v>1</v>
      </c>
      <c r="G93" s="18">
        <v>50.86</v>
      </c>
      <c r="H93" s="18">
        <f t="shared" si="9"/>
        <v>50.86</v>
      </c>
      <c r="I93" s="20"/>
    </row>
    <row r="94" s="1" customFormat="1" ht="66.75" customHeight="1" spans="1:9">
      <c r="A94" s="9">
        <v>62</v>
      </c>
      <c r="B94" s="17" t="s">
        <v>227</v>
      </c>
      <c r="C94" s="17" t="s">
        <v>228</v>
      </c>
      <c r="D94" s="17" t="s">
        <v>229</v>
      </c>
      <c r="E94" s="10" t="s">
        <v>223</v>
      </c>
      <c r="F94" s="18">
        <v>1</v>
      </c>
      <c r="G94" s="18">
        <v>25.43</v>
      </c>
      <c r="H94" s="18">
        <f t="shared" si="9"/>
        <v>25.43</v>
      </c>
      <c r="I94" s="20"/>
    </row>
    <row r="95" s="1" customFormat="1" ht="41.25" customHeight="1" spans="1:9">
      <c r="A95" s="9">
        <v>63</v>
      </c>
      <c r="B95" s="17" t="s">
        <v>230</v>
      </c>
      <c r="C95" s="17" t="s">
        <v>231</v>
      </c>
      <c r="D95" s="17" t="s">
        <v>232</v>
      </c>
      <c r="E95" s="10" t="s">
        <v>213</v>
      </c>
      <c r="F95" s="18">
        <v>1</v>
      </c>
      <c r="G95" s="18">
        <v>7.5</v>
      </c>
      <c r="H95" s="18">
        <f t="shared" si="9"/>
        <v>7.5</v>
      </c>
      <c r="I95" s="20"/>
    </row>
    <row r="96" s="1" customFormat="1" ht="18" customHeight="1" spans="1:9">
      <c r="A96" s="9">
        <v>64</v>
      </c>
      <c r="B96" s="17" t="s">
        <v>233</v>
      </c>
      <c r="C96" s="17" t="s">
        <v>234</v>
      </c>
      <c r="D96" s="17" t="s">
        <v>235</v>
      </c>
      <c r="E96" s="10" t="s">
        <v>39</v>
      </c>
      <c r="F96" s="18">
        <v>300.53</v>
      </c>
      <c r="G96" s="18">
        <v>36.23</v>
      </c>
      <c r="H96" s="18">
        <f t="shared" si="9"/>
        <v>10888.2</v>
      </c>
      <c r="I96" s="20"/>
    </row>
    <row r="97" s="1" customFormat="1" ht="18" customHeight="1" spans="1:9">
      <c r="A97" s="9">
        <v>65</v>
      </c>
      <c r="B97" s="17" t="s">
        <v>236</v>
      </c>
      <c r="C97" s="17" t="s">
        <v>37</v>
      </c>
      <c r="D97" s="17" t="s">
        <v>38</v>
      </c>
      <c r="E97" s="10" t="s">
        <v>39</v>
      </c>
      <c r="F97" s="18">
        <v>57.43</v>
      </c>
      <c r="G97" s="18">
        <v>52.26</v>
      </c>
      <c r="H97" s="18">
        <f t="shared" si="9"/>
        <v>3001.29</v>
      </c>
      <c r="I97" s="20"/>
    </row>
    <row r="98" s="1" customFormat="1" ht="28.5" customHeight="1" spans="1:9">
      <c r="A98" s="9">
        <v>66</v>
      </c>
      <c r="B98" s="17" t="s">
        <v>237</v>
      </c>
      <c r="C98" s="17" t="s">
        <v>238</v>
      </c>
      <c r="D98" s="17" t="s">
        <v>239</v>
      </c>
      <c r="E98" s="10" t="s">
        <v>39</v>
      </c>
      <c r="F98" s="18">
        <v>31.87</v>
      </c>
      <c r="G98" s="18">
        <v>47.96</v>
      </c>
      <c r="H98" s="18">
        <f t="shared" si="9"/>
        <v>1528.49</v>
      </c>
      <c r="I98" s="20"/>
    </row>
    <row r="99" s="1" customFormat="1" ht="28.5" customHeight="1" spans="1:9">
      <c r="A99" s="9">
        <v>67</v>
      </c>
      <c r="B99" s="17" t="s">
        <v>240</v>
      </c>
      <c r="C99" s="17" t="s">
        <v>241</v>
      </c>
      <c r="D99" s="17" t="s">
        <v>242</v>
      </c>
      <c r="E99" s="10" t="s">
        <v>46</v>
      </c>
      <c r="F99" s="18">
        <v>11.85</v>
      </c>
      <c r="G99" s="18">
        <v>617.44</v>
      </c>
      <c r="H99" s="18">
        <f t="shared" si="9"/>
        <v>7316.66</v>
      </c>
      <c r="I99" s="20"/>
    </row>
    <row r="100" s="2" customFormat="1" ht="23.25" customHeight="1" spans="1:9">
      <c r="A100" s="12" t="s">
        <v>243</v>
      </c>
      <c r="B100" s="13" t="s">
        <v>244</v>
      </c>
      <c r="C100" s="14"/>
      <c r="D100" s="14"/>
      <c r="E100" s="15"/>
      <c r="F100" s="15"/>
      <c r="G100" s="15"/>
      <c r="H100" s="15"/>
      <c r="I100" s="16"/>
    </row>
    <row r="101" s="1" customFormat="1" ht="28.5" customHeight="1" spans="1:9">
      <c r="A101" s="9"/>
      <c r="B101" s="17"/>
      <c r="C101" s="17" t="s">
        <v>26</v>
      </c>
      <c r="D101" s="17"/>
      <c r="E101" s="17"/>
      <c r="F101" s="18"/>
      <c r="G101" s="18"/>
      <c r="H101" s="18"/>
      <c r="I101" s="19"/>
    </row>
    <row r="102" s="1" customFormat="1" ht="28.5" customHeight="1" spans="1:9">
      <c r="A102" s="9"/>
      <c r="B102" s="17"/>
      <c r="C102" s="17" t="s">
        <v>42</v>
      </c>
      <c r="D102" s="17"/>
      <c r="E102" s="17"/>
      <c r="F102" s="18"/>
      <c r="G102" s="18"/>
      <c r="H102" s="18"/>
      <c r="I102" s="19"/>
    </row>
    <row r="103" s="1" customFormat="1" ht="66.75" customHeight="1" spans="1:9">
      <c r="A103" s="9">
        <v>1</v>
      </c>
      <c r="B103" s="17" t="s">
        <v>43</v>
      </c>
      <c r="C103" s="17" t="s">
        <v>44</v>
      </c>
      <c r="D103" s="17" t="s">
        <v>245</v>
      </c>
      <c r="E103" s="10" t="s">
        <v>46</v>
      </c>
      <c r="F103" s="18">
        <v>2655.25</v>
      </c>
      <c r="G103" s="18">
        <v>75.73</v>
      </c>
      <c r="H103" s="18">
        <f t="shared" ref="H103:H113" si="10">ROUND(F103*G103,2)</f>
        <v>201082.08</v>
      </c>
      <c r="I103" s="20"/>
    </row>
    <row r="104" s="1" customFormat="1" ht="66.75" customHeight="1" spans="1:9">
      <c r="A104" s="9">
        <v>2</v>
      </c>
      <c r="B104" s="17" t="s">
        <v>47</v>
      </c>
      <c r="C104" s="17" t="s">
        <v>44</v>
      </c>
      <c r="D104" s="17" t="s">
        <v>246</v>
      </c>
      <c r="E104" s="10" t="s">
        <v>46</v>
      </c>
      <c r="F104" s="18">
        <v>2174.32</v>
      </c>
      <c r="G104" s="18">
        <v>89.36</v>
      </c>
      <c r="H104" s="18">
        <f t="shared" si="10"/>
        <v>194297.24</v>
      </c>
      <c r="I104" s="20"/>
    </row>
    <row r="105" s="1" customFormat="1" ht="66.75" customHeight="1" spans="1:9">
      <c r="A105" s="9">
        <v>3</v>
      </c>
      <c r="B105" s="17" t="s">
        <v>49</v>
      </c>
      <c r="C105" s="17" t="s">
        <v>44</v>
      </c>
      <c r="D105" s="17" t="s">
        <v>247</v>
      </c>
      <c r="E105" s="10" t="s">
        <v>46</v>
      </c>
      <c r="F105" s="18">
        <v>24.58</v>
      </c>
      <c r="G105" s="18">
        <v>83.04</v>
      </c>
      <c r="H105" s="18">
        <f t="shared" si="10"/>
        <v>2041.12</v>
      </c>
      <c r="I105" s="20"/>
    </row>
    <row r="106" s="1" customFormat="1" ht="79.5" customHeight="1" spans="1:9">
      <c r="A106" s="9">
        <v>4</v>
      </c>
      <c r="B106" s="17" t="s">
        <v>51</v>
      </c>
      <c r="C106" s="17" t="s">
        <v>54</v>
      </c>
      <c r="D106" s="17" t="s">
        <v>248</v>
      </c>
      <c r="E106" s="10" t="s">
        <v>46</v>
      </c>
      <c r="F106" s="18">
        <v>36.42</v>
      </c>
      <c r="G106" s="18">
        <v>90.88</v>
      </c>
      <c r="H106" s="18">
        <f t="shared" si="10"/>
        <v>3309.85</v>
      </c>
      <c r="I106" s="20"/>
    </row>
    <row r="107" s="1" customFormat="1" ht="79.5" customHeight="1" spans="1:9">
      <c r="A107" s="9">
        <v>5</v>
      </c>
      <c r="B107" s="17" t="s">
        <v>53</v>
      </c>
      <c r="C107" s="17" t="s">
        <v>54</v>
      </c>
      <c r="D107" s="17" t="s">
        <v>249</v>
      </c>
      <c r="E107" s="10" t="s">
        <v>46</v>
      </c>
      <c r="F107" s="18">
        <v>19.61</v>
      </c>
      <c r="G107" s="18">
        <v>107.24</v>
      </c>
      <c r="H107" s="18">
        <f t="shared" si="10"/>
        <v>2102.98</v>
      </c>
      <c r="I107" s="20"/>
    </row>
    <row r="108" s="1" customFormat="1" ht="79.5" customHeight="1" spans="1:9">
      <c r="A108" s="9">
        <v>6</v>
      </c>
      <c r="B108" s="17" t="s">
        <v>56</v>
      </c>
      <c r="C108" s="17" t="s">
        <v>54</v>
      </c>
      <c r="D108" s="17" t="s">
        <v>250</v>
      </c>
      <c r="E108" s="10" t="s">
        <v>46</v>
      </c>
      <c r="F108" s="18">
        <v>59.04</v>
      </c>
      <c r="G108" s="18">
        <v>99.64</v>
      </c>
      <c r="H108" s="18">
        <f t="shared" si="10"/>
        <v>5882.75</v>
      </c>
      <c r="I108" s="20"/>
    </row>
    <row r="109" s="1" customFormat="1" ht="79.5" customHeight="1" spans="1:9">
      <c r="A109" s="9">
        <v>7</v>
      </c>
      <c r="B109" s="17" t="s">
        <v>58</v>
      </c>
      <c r="C109" s="17" t="s">
        <v>54</v>
      </c>
      <c r="D109" s="17" t="s">
        <v>251</v>
      </c>
      <c r="E109" s="10" t="s">
        <v>46</v>
      </c>
      <c r="F109" s="18">
        <v>31.79</v>
      </c>
      <c r="G109" s="18">
        <v>117.58</v>
      </c>
      <c r="H109" s="18">
        <f t="shared" si="10"/>
        <v>3737.87</v>
      </c>
      <c r="I109" s="20"/>
    </row>
    <row r="110" s="1" customFormat="1" ht="54" customHeight="1" spans="1:9">
      <c r="A110" s="9">
        <v>8</v>
      </c>
      <c r="B110" s="17" t="s">
        <v>62</v>
      </c>
      <c r="C110" s="17" t="s">
        <v>63</v>
      </c>
      <c r="D110" s="17" t="s">
        <v>64</v>
      </c>
      <c r="E110" s="10" t="s">
        <v>46</v>
      </c>
      <c r="F110" s="18">
        <v>219.64</v>
      </c>
      <c r="G110" s="18">
        <v>22.67</v>
      </c>
      <c r="H110" s="18">
        <f t="shared" si="10"/>
        <v>4979.24</v>
      </c>
      <c r="I110" s="20"/>
    </row>
    <row r="111" s="1" customFormat="1" ht="54" customHeight="1" spans="1:9">
      <c r="A111" s="9">
        <v>9</v>
      </c>
      <c r="B111" s="17" t="s">
        <v>65</v>
      </c>
      <c r="C111" s="17" t="s">
        <v>66</v>
      </c>
      <c r="D111" s="17" t="s">
        <v>67</v>
      </c>
      <c r="E111" s="10" t="s">
        <v>46</v>
      </c>
      <c r="F111" s="18">
        <v>390.29</v>
      </c>
      <c r="G111" s="18">
        <v>55.71</v>
      </c>
      <c r="H111" s="18">
        <f t="shared" si="10"/>
        <v>21743.06</v>
      </c>
      <c r="I111" s="20"/>
    </row>
    <row r="112" s="1" customFormat="1" ht="54" customHeight="1" spans="1:9">
      <c r="A112" s="9">
        <v>10</v>
      </c>
      <c r="B112" s="17" t="s">
        <v>68</v>
      </c>
      <c r="C112" s="17" t="s">
        <v>63</v>
      </c>
      <c r="D112" s="17" t="s">
        <v>69</v>
      </c>
      <c r="E112" s="10" t="s">
        <v>46</v>
      </c>
      <c r="F112" s="18">
        <v>2582.51</v>
      </c>
      <c r="G112" s="18">
        <v>22.57</v>
      </c>
      <c r="H112" s="18">
        <f t="shared" si="10"/>
        <v>58287.25</v>
      </c>
      <c r="I112" s="20"/>
    </row>
    <row r="113" s="1" customFormat="1" ht="66.75" customHeight="1" spans="1:9">
      <c r="A113" s="9">
        <v>11</v>
      </c>
      <c r="B113" s="17" t="s">
        <v>70</v>
      </c>
      <c r="C113" s="17" t="s">
        <v>71</v>
      </c>
      <c r="D113" s="17" t="s">
        <v>252</v>
      </c>
      <c r="E113" s="10" t="s">
        <v>46</v>
      </c>
      <c r="F113" s="18">
        <v>6383.8</v>
      </c>
      <c r="G113" s="18">
        <v>27.6</v>
      </c>
      <c r="H113" s="18">
        <f t="shared" si="10"/>
        <v>176192.88</v>
      </c>
      <c r="I113" s="20"/>
    </row>
    <row r="114" s="1" customFormat="1" ht="18" customHeight="1" spans="1:9">
      <c r="A114" s="9"/>
      <c r="B114" s="17"/>
      <c r="C114" s="17" t="s">
        <v>73</v>
      </c>
      <c r="D114" s="17"/>
      <c r="E114" s="17"/>
      <c r="F114" s="18"/>
      <c r="G114" s="18"/>
      <c r="H114" s="18"/>
      <c r="I114" s="19"/>
    </row>
    <row r="115" s="1" customFormat="1" ht="66.75" customHeight="1" spans="1:9">
      <c r="A115" s="9">
        <v>12</v>
      </c>
      <c r="B115" s="17" t="s">
        <v>74</v>
      </c>
      <c r="C115" s="17" t="s">
        <v>75</v>
      </c>
      <c r="D115" s="17" t="s">
        <v>76</v>
      </c>
      <c r="E115" s="10" t="s">
        <v>39</v>
      </c>
      <c r="F115" s="18">
        <v>1187.97</v>
      </c>
      <c r="G115" s="18">
        <v>16.31</v>
      </c>
      <c r="H115" s="18">
        <f t="shared" ref="H115:H119" si="11">ROUND(F115*G115,2)</f>
        <v>19375.79</v>
      </c>
      <c r="I115" s="20"/>
    </row>
    <row r="116" s="1" customFormat="1" ht="79.5" customHeight="1" spans="1:9">
      <c r="A116" s="9">
        <v>13</v>
      </c>
      <c r="B116" s="17" t="s">
        <v>253</v>
      </c>
      <c r="C116" s="17" t="s">
        <v>78</v>
      </c>
      <c r="D116" s="17" t="s">
        <v>254</v>
      </c>
      <c r="E116" s="10" t="s">
        <v>80</v>
      </c>
      <c r="F116" s="18">
        <v>78.16</v>
      </c>
      <c r="G116" s="18">
        <v>238.42</v>
      </c>
      <c r="H116" s="18">
        <f t="shared" si="11"/>
        <v>18634.91</v>
      </c>
      <c r="I116" s="20"/>
    </row>
    <row r="117" s="1" customFormat="1" ht="28.5" customHeight="1" spans="1:9">
      <c r="A117" s="9"/>
      <c r="B117" s="17"/>
      <c r="C117" s="17" t="s">
        <v>81</v>
      </c>
      <c r="D117" s="17"/>
      <c r="E117" s="17"/>
      <c r="F117" s="18"/>
      <c r="G117" s="18"/>
      <c r="H117" s="18"/>
      <c r="I117" s="19"/>
    </row>
    <row r="118" s="1" customFormat="1" ht="28.5" customHeight="1" spans="1:9">
      <c r="A118" s="9"/>
      <c r="B118" s="17"/>
      <c r="C118" s="17" t="s">
        <v>255</v>
      </c>
      <c r="D118" s="17"/>
      <c r="E118" s="17"/>
      <c r="F118" s="18"/>
      <c r="G118" s="18"/>
      <c r="H118" s="18"/>
      <c r="I118" s="19"/>
    </row>
    <row r="119" s="1" customFormat="1" ht="92.25" customHeight="1" spans="1:9">
      <c r="A119" s="9">
        <v>14</v>
      </c>
      <c r="B119" s="17" t="s">
        <v>256</v>
      </c>
      <c r="C119" s="17" t="s">
        <v>257</v>
      </c>
      <c r="D119" s="17" t="s">
        <v>258</v>
      </c>
      <c r="E119" s="10" t="s">
        <v>86</v>
      </c>
      <c r="F119" s="18">
        <v>6928</v>
      </c>
      <c r="G119" s="18">
        <v>15.59</v>
      </c>
      <c r="H119" s="18">
        <f t="shared" si="11"/>
        <v>108007.52</v>
      </c>
      <c r="I119" s="20"/>
    </row>
    <row r="120" s="1" customFormat="1" ht="18" customHeight="1" spans="1:9">
      <c r="A120" s="9"/>
      <c r="B120" s="17"/>
      <c r="C120" s="17" t="s">
        <v>82</v>
      </c>
      <c r="D120" s="17"/>
      <c r="E120" s="17"/>
      <c r="F120" s="18"/>
      <c r="G120" s="18"/>
      <c r="H120" s="18"/>
      <c r="I120" s="19"/>
    </row>
    <row r="121" s="1" customFormat="1" ht="117.75" customHeight="1" spans="1:9">
      <c r="A121" s="9">
        <v>15</v>
      </c>
      <c r="B121" s="17" t="s">
        <v>259</v>
      </c>
      <c r="C121" s="17" t="s">
        <v>84</v>
      </c>
      <c r="D121" s="17" t="s">
        <v>85</v>
      </c>
      <c r="E121" s="10" t="s">
        <v>86</v>
      </c>
      <c r="F121" s="18">
        <v>110.46</v>
      </c>
      <c r="G121" s="18">
        <v>18.31</v>
      </c>
      <c r="H121" s="18">
        <f t="shared" ref="H121:H125" si="12">ROUND(F121*G121,2)</f>
        <v>2022.52</v>
      </c>
      <c r="I121" s="20"/>
    </row>
    <row r="122" s="1" customFormat="1" ht="117.75" customHeight="1" spans="1:9">
      <c r="A122" s="9">
        <v>16</v>
      </c>
      <c r="B122" s="17" t="s">
        <v>260</v>
      </c>
      <c r="C122" s="17" t="s">
        <v>88</v>
      </c>
      <c r="D122" s="17" t="s">
        <v>89</v>
      </c>
      <c r="E122" s="10" t="s">
        <v>86</v>
      </c>
      <c r="F122" s="18">
        <v>521.7</v>
      </c>
      <c r="G122" s="18">
        <v>18.02</v>
      </c>
      <c r="H122" s="18">
        <f t="shared" si="12"/>
        <v>9401.03</v>
      </c>
      <c r="I122" s="20"/>
    </row>
    <row r="123" s="1" customFormat="1" ht="28.5" customHeight="1" spans="1:9">
      <c r="A123" s="9"/>
      <c r="B123" s="17"/>
      <c r="C123" s="17" t="s">
        <v>90</v>
      </c>
      <c r="D123" s="17"/>
      <c r="E123" s="17"/>
      <c r="F123" s="18"/>
      <c r="G123" s="18"/>
      <c r="H123" s="18"/>
      <c r="I123" s="19"/>
    </row>
    <row r="124" s="1" customFormat="1" ht="130.5" customHeight="1" spans="1:9">
      <c r="A124" s="9">
        <v>17</v>
      </c>
      <c r="B124" s="17" t="s">
        <v>91</v>
      </c>
      <c r="C124" s="17" t="s">
        <v>92</v>
      </c>
      <c r="D124" s="17" t="s">
        <v>93</v>
      </c>
      <c r="E124" s="10" t="s">
        <v>86</v>
      </c>
      <c r="F124" s="18">
        <v>8179.9</v>
      </c>
      <c r="G124" s="18">
        <v>38.09</v>
      </c>
      <c r="H124" s="18">
        <f t="shared" si="12"/>
        <v>311572.39</v>
      </c>
      <c r="I124" s="20"/>
    </row>
    <row r="125" s="1" customFormat="1" ht="130.5" customHeight="1" spans="1:9">
      <c r="A125" s="9">
        <v>18</v>
      </c>
      <c r="B125" s="17" t="s">
        <v>94</v>
      </c>
      <c r="C125" s="17" t="s">
        <v>95</v>
      </c>
      <c r="D125" s="17" t="s">
        <v>96</v>
      </c>
      <c r="E125" s="10" t="s">
        <v>86</v>
      </c>
      <c r="F125" s="18">
        <v>890.4</v>
      </c>
      <c r="G125" s="18">
        <v>43.7</v>
      </c>
      <c r="H125" s="18">
        <f t="shared" si="12"/>
        <v>38910.48</v>
      </c>
      <c r="I125" s="20"/>
    </row>
    <row r="126" s="1" customFormat="1" ht="28.5" customHeight="1" spans="1:9">
      <c r="A126" s="9"/>
      <c r="B126" s="17"/>
      <c r="C126" s="17" t="s">
        <v>97</v>
      </c>
      <c r="D126" s="17"/>
      <c r="E126" s="17"/>
      <c r="F126" s="18"/>
      <c r="G126" s="18"/>
      <c r="H126" s="18"/>
      <c r="I126" s="19"/>
    </row>
    <row r="127" s="1" customFormat="1" ht="28.5" customHeight="1" spans="1:9">
      <c r="A127" s="9"/>
      <c r="B127" s="17"/>
      <c r="C127" s="17" t="s">
        <v>98</v>
      </c>
      <c r="D127" s="17"/>
      <c r="E127" s="17"/>
      <c r="F127" s="18"/>
      <c r="G127" s="18"/>
      <c r="H127" s="18"/>
      <c r="I127" s="19"/>
    </row>
    <row r="128" s="1" customFormat="1" ht="194.25" customHeight="1" spans="1:9">
      <c r="A128" s="9">
        <v>19</v>
      </c>
      <c r="B128" s="17" t="s">
        <v>261</v>
      </c>
      <c r="C128" s="17" t="s">
        <v>104</v>
      </c>
      <c r="D128" s="17" t="s">
        <v>262</v>
      </c>
      <c r="E128" s="10" t="s">
        <v>102</v>
      </c>
      <c r="F128" s="18">
        <v>59</v>
      </c>
      <c r="G128" s="18">
        <v>1046.79</v>
      </c>
      <c r="H128" s="18">
        <f t="shared" ref="H128:H131" si="13">ROUND(F128*G128,2)</f>
        <v>61760.61</v>
      </c>
      <c r="I128" s="20"/>
    </row>
    <row r="129" s="1" customFormat="1" ht="168.75" customHeight="1" spans="1:9">
      <c r="A129" s="9">
        <v>20</v>
      </c>
      <c r="B129" s="17" t="s">
        <v>263</v>
      </c>
      <c r="C129" s="17" t="s">
        <v>100</v>
      </c>
      <c r="D129" s="17" t="s">
        <v>264</v>
      </c>
      <c r="E129" s="10" t="s">
        <v>102</v>
      </c>
      <c r="F129" s="18">
        <v>1</v>
      </c>
      <c r="G129" s="18">
        <v>437.86</v>
      </c>
      <c r="H129" s="18">
        <f t="shared" si="13"/>
        <v>437.86</v>
      </c>
      <c r="I129" s="20"/>
    </row>
    <row r="130" s="1" customFormat="1" ht="28.5" customHeight="1" spans="1:9">
      <c r="A130" s="9"/>
      <c r="B130" s="17"/>
      <c r="C130" s="17" t="s">
        <v>106</v>
      </c>
      <c r="D130" s="17"/>
      <c r="E130" s="17"/>
      <c r="F130" s="18"/>
      <c r="G130" s="18"/>
      <c r="H130" s="18"/>
      <c r="I130" s="19"/>
    </row>
    <row r="131" s="1" customFormat="1" ht="54" customHeight="1" spans="1:9">
      <c r="A131" s="9">
        <v>21</v>
      </c>
      <c r="B131" s="17" t="s">
        <v>265</v>
      </c>
      <c r="C131" s="17" t="s">
        <v>266</v>
      </c>
      <c r="D131" s="17" t="s">
        <v>267</v>
      </c>
      <c r="E131" s="10" t="s">
        <v>102</v>
      </c>
      <c r="F131" s="18">
        <v>44</v>
      </c>
      <c r="G131" s="18">
        <v>104.46</v>
      </c>
      <c r="H131" s="18">
        <f t="shared" si="13"/>
        <v>4596.24</v>
      </c>
      <c r="I131" s="20"/>
    </row>
    <row r="132" s="1" customFormat="1" ht="18" customHeight="1" spans="1:9">
      <c r="A132" s="9"/>
      <c r="B132" s="17"/>
      <c r="C132" s="17" t="s">
        <v>116</v>
      </c>
      <c r="D132" s="17"/>
      <c r="E132" s="17"/>
      <c r="F132" s="18"/>
      <c r="G132" s="18"/>
      <c r="H132" s="18"/>
      <c r="I132" s="19"/>
    </row>
    <row r="133" s="1" customFormat="1" ht="168.75" customHeight="1" spans="1:9">
      <c r="A133" s="9">
        <v>22</v>
      </c>
      <c r="B133" s="17" t="s">
        <v>117</v>
      </c>
      <c r="C133" s="17" t="s">
        <v>118</v>
      </c>
      <c r="D133" s="17" t="s">
        <v>119</v>
      </c>
      <c r="E133" s="10" t="s">
        <v>102</v>
      </c>
      <c r="F133" s="18">
        <v>157</v>
      </c>
      <c r="G133" s="18">
        <v>127.65</v>
      </c>
      <c r="H133" s="18">
        <f t="shared" ref="H133:H139" si="14">ROUND(F133*G133,2)</f>
        <v>20041.05</v>
      </c>
      <c r="I133" s="20"/>
    </row>
    <row r="134" s="1" customFormat="1" ht="28.5" customHeight="1" spans="1:9">
      <c r="A134" s="9"/>
      <c r="B134" s="17"/>
      <c r="C134" s="17" t="s">
        <v>120</v>
      </c>
      <c r="D134" s="17"/>
      <c r="E134" s="17"/>
      <c r="F134" s="18"/>
      <c r="G134" s="18"/>
      <c r="H134" s="18"/>
      <c r="I134" s="19"/>
    </row>
    <row r="135" s="1" customFormat="1" ht="28.5" customHeight="1" spans="1:9">
      <c r="A135" s="9"/>
      <c r="B135" s="17"/>
      <c r="C135" s="17" t="s">
        <v>268</v>
      </c>
      <c r="D135" s="17"/>
      <c r="E135" s="17"/>
      <c r="F135" s="18"/>
      <c r="G135" s="18"/>
      <c r="H135" s="18"/>
      <c r="I135" s="19"/>
    </row>
    <row r="136" s="1" customFormat="1" ht="54" customHeight="1" spans="1:9">
      <c r="A136" s="9">
        <v>23</v>
      </c>
      <c r="B136" s="17" t="s">
        <v>269</v>
      </c>
      <c r="C136" s="17" t="s">
        <v>126</v>
      </c>
      <c r="D136" s="17" t="s">
        <v>127</v>
      </c>
      <c r="E136" s="10" t="s">
        <v>86</v>
      </c>
      <c r="F136" s="18">
        <v>11477.55</v>
      </c>
      <c r="G136" s="18">
        <v>2.76</v>
      </c>
      <c r="H136" s="18">
        <f t="shared" si="14"/>
        <v>31678.04</v>
      </c>
      <c r="I136" s="20"/>
    </row>
    <row r="137" s="1" customFormat="1" ht="54" customHeight="1" spans="1:9">
      <c r="A137" s="9">
        <v>24</v>
      </c>
      <c r="B137" s="17" t="s">
        <v>270</v>
      </c>
      <c r="C137" s="17" t="s">
        <v>271</v>
      </c>
      <c r="D137" s="17" t="s">
        <v>272</v>
      </c>
      <c r="E137" s="10" t="s">
        <v>39</v>
      </c>
      <c r="F137" s="18">
        <v>7049.75</v>
      </c>
      <c r="G137" s="18">
        <v>18.4</v>
      </c>
      <c r="H137" s="18">
        <f t="shared" si="14"/>
        <v>129715.4</v>
      </c>
      <c r="I137" s="20"/>
    </row>
    <row r="138" s="1" customFormat="1" ht="66.75" customHeight="1" spans="1:9">
      <c r="A138" s="9">
        <v>25</v>
      </c>
      <c r="B138" s="17" t="s">
        <v>273</v>
      </c>
      <c r="C138" s="17" t="s">
        <v>138</v>
      </c>
      <c r="D138" s="17" t="s">
        <v>274</v>
      </c>
      <c r="E138" s="10" t="s">
        <v>39</v>
      </c>
      <c r="F138" s="18">
        <v>7049.75</v>
      </c>
      <c r="G138" s="18">
        <v>38.86</v>
      </c>
      <c r="H138" s="18">
        <f t="shared" si="14"/>
        <v>273953.29</v>
      </c>
      <c r="I138" s="20"/>
    </row>
    <row r="139" s="1" customFormat="1" ht="41.25" customHeight="1" spans="1:9">
      <c r="A139" s="9">
        <v>26</v>
      </c>
      <c r="B139" s="17" t="s">
        <v>142</v>
      </c>
      <c r="C139" s="17" t="s">
        <v>143</v>
      </c>
      <c r="D139" s="17" t="s">
        <v>144</v>
      </c>
      <c r="E139" s="10" t="s">
        <v>39</v>
      </c>
      <c r="F139" s="18">
        <v>7049.75</v>
      </c>
      <c r="G139" s="18">
        <v>0.36</v>
      </c>
      <c r="H139" s="18">
        <f t="shared" si="14"/>
        <v>2537.91</v>
      </c>
      <c r="I139" s="20"/>
    </row>
    <row r="140" s="1" customFormat="1" ht="28.5" customHeight="1" spans="1:9">
      <c r="A140" s="9"/>
      <c r="B140" s="17"/>
      <c r="C140" s="17" t="s">
        <v>35</v>
      </c>
      <c r="D140" s="17"/>
      <c r="E140" s="17"/>
      <c r="F140" s="18"/>
      <c r="G140" s="18"/>
      <c r="H140" s="18"/>
      <c r="I140" s="19"/>
    </row>
    <row r="141" s="1" customFormat="1" ht="18" customHeight="1" spans="1:9">
      <c r="A141" s="9">
        <v>27</v>
      </c>
      <c r="B141" s="17" t="s">
        <v>202</v>
      </c>
      <c r="C141" s="17" t="s">
        <v>203</v>
      </c>
      <c r="D141" s="17" t="s">
        <v>204</v>
      </c>
      <c r="E141" s="10" t="s">
        <v>102</v>
      </c>
      <c r="F141" s="18">
        <v>55</v>
      </c>
      <c r="G141" s="18">
        <v>109.97</v>
      </c>
      <c r="H141" s="18">
        <f t="shared" ref="H141:H145" si="15">ROUND(F141*G141,2)</f>
        <v>6048.35</v>
      </c>
      <c r="I141" s="20"/>
    </row>
    <row r="142" s="1" customFormat="1" ht="18" customHeight="1" spans="1:9">
      <c r="A142" s="9">
        <v>28</v>
      </c>
      <c r="B142" s="17" t="s">
        <v>205</v>
      </c>
      <c r="C142" s="17" t="s">
        <v>203</v>
      </c>
      <c r="D142" s="17" t="s">
        <v>206</v>
      </c>
      <c r="E142" s="10" t="s">
        <v>102</v>
      </c>
      <c r="F142" s="18">
        <v>1</v>
      </c>
      <c r="G142" s="18">
        <v>210.67</v>
      </c>
      <c r="H142" s="18">
        <f t="shared" si="15"/>
        <v>210.67</v>
      </c>
      <c r="I142" s="20"/>
    </row>
    <row r="143" s="1" customFormat="1" ht="41.25" customHeight="1" spans="1:9">
      <c r="A143" s="9">
        <v>29</v>
      </c>
      <c r="B143" s="17" t="s">
        <v>275</v>
      </c>
      <c r="C143" s="17" t="s">
        <v>276</v>
      </c>
      <c r="D143" s="17" t="s">
        <v>277</v>
      </c>
      <c r="E143" s="10" t="s">
        <v>278</v>
      </c>
      <c r="F143" s="18">
        <v>1</v>
      </c>
      <c r="G143" s="18">
        <f>1005933.11*0.6</f>
        <v>603559.866</v>
      </c>
      <c r="H143" s="18">
        <f t="shared" si="15"/>
        <v>603559.87</v>
      </c>
      <c r="I143" s="20"/>
    </row>
    <row r="144" s="1" customFormat="1" ht="18" customHeight="1" spans="1:9">
      <c r="A144" s="9">
        <v>30</v>
      </c>
      <c r="B144" s="17" t="s">
        <v>233</v>
      </c>
      <c r="C144" s="17" t="s">
        <v>234</v>
      </c>
      <c r="D144" s="17" t="s">
        <v>235</v>
      </c>
      <c r="E144" s="10" t="s">
        <v>39</v>
      </c>
      <c r="F144" s="18">
        <v>1123.52</v>
      </c>
      <c r="G144" s="18">
        <v>36.23</v>
      </c>
      <c r="H144" s="18">
        <f t="shared" si="15"/>
        <v>40705.13</v>
      </c>
      <c r="I144" s="20"/>
    </row>
    <row r="145" s="1" customFormat="1" ht="28.5" customHeight="1" spans="1:9">
      <c r="A145" s="9">
        <v>31</v>
      </c>
      <c r="B145" s="17" t="s">
        <v>240</v>
      </c>
      <c r="C145" s="17" t="s">
        <v>241</v>
      </c>
      <c r="D145" s="17" t="s">
        <v>242</v>
      </c>
      <c r="E145" s="10" t="s">
        <v>46</v>
      </c>
      <c r="F145" s="18">
        <v>22.1</v>
      </c>
      <c r="G145" s="18">
        <v>617.44</v>
      </c>
      <c r="H145" s="18">
        <f t="shared" si="15"/>
        <v>13645.42</v>
      </c>
      <c r="I145" s="20"/>
    </row>
    <row r="146" s="2" customFormat="1" ht="23.25" customHeight="1" spans="1:9">
      <c r="A146" s="12" t="s">
        <v>279</v>
      </c>
      <c r="B146" s="13" t="s">
        <v>280</v>
      </c>
      <c r="C146" s="14"/>
      <c r="D146" s="14"/>
      <c r="E146" s="15"/>
      <c r="F146" s="15"/>
      <c r="G146" s="15"/>
      <c r="H146" s="15"/>
      <c r="I146" s="16"/>
    </row>
    <row r="147" s="1" customFormat="1" ht="28.5" customHeight="1" spans="1:9">
      <c r="A147" s="9"/>
      <c r="B147" s="17"/>
      <c r="C147" s="17" t="s">
        <v>26</v>
      </c>
      <c r="D147" s="17"/>
      <c r="E147" s="17"/>
      <c r="F147" s="18"/>
      <c r="G147" s="18"/>
      <c r="H147" s="18"/>
      <c r="I147" s="19"/>
    </row>
    <row r="148" s="1" customFormat="1" ht="18" customHeight="1" spans="1:9">
      <c r="A148" s="9"/>
      <c r="B148" s="17"/>
      <c r="C148" s="17" t="s">
        <v>42</v>
      </c>
      <c r="D148" s="17"/>
      <c r="E148" s="17"/>
      <c r="F148" s="18"/>
      <c r="G148" s="18"/>
      <c r="H148" s="18"/>
      <c r="I148" s="19"/>
    </row>
    <row r="149" s="1" customFormat="1" ht="66.75" customHeight="1" spans="1:9">
      <c r="A149" s="9">
        <v>1</v>
      </c>
      <c r="B149" s="17" t="s">
        <v>281</v>
      </c>
      <c r="C149" s="17" t="s">
        <v>54</v>
      </c>
      <c r="D149" s="17" t="s">
        <v>55</v>
      </c>
      <c r="E149" s="10" t="s">
        <v>46</v>
      </c>
      <c r="F149" s="18">
        <v>58.32</v>
      </c>
      <c r="G149" s="18">
        <v>7.92</v>
      </c>
      <c r="H149" s="18">
        <f t="shared" ref="H149:H155" si="16">ROUND(F149*G149,2)</f>
        <v>461.89</v>
      </c>
      <c r="I149" s="20"/>
    </row>
    <row r="150" s="1" customFormat="1" ht="66.75" customHeight="1" spans="1:9">
      <c r="A150" s="9">
        <v>2</v>
      </c>
      <c r="B150" s="17" t="s">
        <v>282</v>
      </c>
      <c r="C150" s="17" t="s">
        <v>54</v>
      </c>
      <c r="D150" s="17" t="s">
        <v>59</v>
      </c>
      <c r="E150" s="10" t="s">
        <v>46</v>
      </c>
      <c r="F150" s="18">
        <v>955.88</v>
      </c>
      <c r="G150" s="18">
        <v>8.58</v>
      </c>
      <c r="H150" s="18">
        <f t="shared" si="16"/>
        <v>8201.45</v>
      </c>
      <c r="I150" s="20"/>
    </row>
    <row r="151" s="1" customFormat="1" ht="66.75" customHeight="1" spans="1:9">
      <c r="A151" s="9">
        <v>3</v>
      </c>
      <c r="B151" s="17" t="s">
        <v>283</v>
      </c>
      <c r="C151" s="17" t="s">
        <v>54</v>
      </c>
      <c r="D151" s="17" t="s">
        <v>61</v>
      </c>
      <c r="E151" s="10" t="s">
        <v>46</v>
      </c>
      <c r="F151" s="18">
        <v>514.71</v>
      </c>
      <c r="G151" s="18">
        <v>10.04</v>
      </c>
      <c r="H151" s="18">
        <f t="shared" si="16"/>
        <v>5167.69</v>
      </c>
      <c r="I151" s="20"/>
    </row>
    <row r="152" s="1" customFormat="1" ht="54" customHeight="1" spans="1:9">
      <c r="A152" s="9">
        <v>4</v>
      </c>
      <c r="B152" s="17" t="s">
        <v>284</v>
      </c>
      <c r="C152" s="17" t="s">
        <v>63</v>
      </c>
      <c r="D152" s="17" t="s">
        <v>64</v>
      </c>
      <c r="E152" s="10" t="s">
        <v>46</v>
      </c>
      <c r="F152" s="18">
        <v>127.79</v>
      </c>
      <c r="G152" s="18">
        <v>22.67</v>
      </c>
      <c r="H152" s="18">
        <f t="shared" si="16"/>
        <v>2897</v>
      </c>
      <c r="I152" s="20"/>
    </row>
    <row r="153" s="1" customFormat="1" ht="54" customHeight="1" spans="1:9">
      <c r="A153" s="9">
        <v>5</v>
      </c>
      <c r="B153" s="17" t="s">
        <v>285</v>
      </c>
      <c r="C153" s="17" t="s">
        <v>66</v>
      </c>
      <c r="D153" s="17" t="s">
        <v>67</v>
      </c>
      <c r="E153" s="10" t="s">
        <v>46</v>
      </c>
      <c r="F153" s="18">
        <v>155.88</v>
      </c>
      <c r="G153" s="18">
        <v>55.71</v>
      </c>
      <c r="H153" s="18">
        <f t="shared" si="16"/>
        <v>8684.07</v>
      </c>
      <c r="I153" s="20"/>
    </row>
    <row r="154" s="1" customFormat="1" ht="54" customHeight="1" spans="1:9">
      <c r="A154" s="9">
        <v>6</v>
      </c>
      <c r="B154" s="17" t="s">
        <v>286</v>
      </c>
      <c r="C154" s="17" t="s">
        <v>63</v>
      </c>
      <c r="D154" s="17" t="s">
        <v>69</v>
      </c>
      <c r="E154" s="10" t="s">
        <v>46</v>
      </c>
      <c r="F154" s="18">
        <v>1041.39</v>
      </c>
      <c r="G154" s="18">
        <v>22.57</v>
      </c>
      <c r="H154" s="18">
        <f t="shared" si="16"/>
        <v>23504.17</v>
      </c>
      <c r="I154" s="20"/>
    </row>
    <row r="155" s="1" customFormat="1" ht="54" customHeight="1" spans="1:9">
      <c r="A155" s="9">
        <v>7</v>
      </c>
      <c r="B155" s="17" t="s">
        <v>287</v>
      </c>
      <c r="C155" s="17" t="s">
        <v>71</v>
      </c>
      <c r="D155" s="17" t="s">
        <v>72</v>
      </c>
      <c r="E155" s="10" t="s">
        <v>46</v>
      </c>
      <c r="F155" s="18">
        <v>1528.91</v>
      </c>
      <c r="G155" s="18">
        <v>0.6</v>
      </c>
      <c r="H155" s="18">
        <f t="shared" si="16"/>
        <v>917.35</v>
      </c>
      <c r="I155" s="20"/>
    </row>
    <row r="156" s="1" customFormat="1" ht="28.5" customHeight="1" spans="1:9">
      <c r="A156" s="9"/>
      <c r="B156" s="17"/>
      <c r="C156" s="17" t="s">
        <v>73</v>
      </c>
      <c r="D156" s="17"/>
      <c r="E156" s="17"/>
      <c r="F156" s="18"/>
      <c r="G156" s="18"/>
      <c r="H156" s="18"/>
      <c r="I156" s="19"/>
    </row>
    <row r="157" s="1" customFormat="1" ht="79.5" customHeight="1" spans="1:9">
      <c r="A157" s="9">
        <v>8</v>
      </c>
      <c r="B157" s="17" t="s">
        <v>288</v>
      </c>
      <c r="C157" s="17" t="s">
        <v>78</v>
      </c>
      <c r="D157" s="17" t="s">
        <v>79</v>
      </c>
      <c r="E157" s="10" t="s">
        <v>80</v>
      </c>
      <c r="F157" s="18">
        <v>585.78</v>
      </c>
      <c r="G157" s="18">
        <v>238.42</v>
      </c>
      <c r="H157" s="18">
        <f t="shared" ref="H157:H161" si="17">ROUND(F157*G157,2)</f>
        <v>139661.67</v>
      </c>
      <c r="I157" s="20"/>
    </row>
    <row r="158" s="1" customFormat="1" ht="66.75" customHeight="1" spans="1:9">
      <c r="A158" s="9">
        <v>9</v>
      </c>
      <c r="B158" s="17" t="s">
        <v>289</v>
      </c>
      <c r="C158" s="17" t="s">
        <v>75</v>
      </c>
      <c r="D158" s="17" t="s">
        <v>76</v>
      </c>
      <c r="E158" s="10" t="s">
        <v>39</v>
      </c>
      <c r="F158" s="18">
        <v>80.5</v>
      </c>
      <c r="G158" s="18">
        <v>16.31</v>
      </c>
      <c r="H158" s="18">
        <f t="shared" si="17"/>
        <v>1312.96</v>
      </c>
      <c r="I158" s="20"/>
    </row>
    <row r="159" s="1" customFormat="1" ht="18" customHeight="1" spans="1:9">
      <c r="A159" s="9"/>
      <c r="B159" s="17"/>
      <c r="C159" s="17" t="s">
        <v>81</v>
      </c>
      <c r="D159" s="17"/>
      <c r="E159" s="17"/>
      <c r="F159" s="18"/>
      <c r="G159" s="18"/>
      <c r="H159" s="18"/>
      <c r="I159" s="19"/>
    </row>
    <row r="160" s="1" customFormat="1" ht="18" customHeight="1" spans="1:9">
      <c r="A160" s="9"/>
      <c r="B160" s="17"/>
      <c r="C160" s="17" t="s">
        <v>255</v>
      </c>
      <c r="D160" s="17"/>
      <c r="E160" s="17"/>
      <c r="F160" s="18"/>
      <c r="G160" s="18"/>
      <c r="H160" s="18"/>
      <c r="I160" s="19"/>
    </row>
    <row r="161" s="1" customFormat="1" ht="92.25" customHeight="1" spans="1:9">
      <c r="A161" s="9">
        <v>10</v>
      </c>
      <c r="B161" s="17" t="s">
        <v>290</v>
      </c>
      <c r="C161" s="17" t="s">
        <v>291</v>
      </c>
      <c r="D161" s="17" t="s">
        <v>292</v>
      </c>
      <c r="E161" s="10" t="s">
        <v>86</v>
      </c>
      <c r="F161" s="18">
        <v>112.2</v>
      </c>
      <c r="G161" s="18">
        <v>25.92</v>
      </c>
      <c r="H161" s="18">
        <f t="shared" si="17"/>
        <v>2908.22</v>
      </c>
      <c r="I161" s="20"/>
    </row>
    <row r="162" s="1" customFormat="1" ht="18" customHeight="1" spans="1:9">
      <c r="A162" s="9"/>
      <c r="B162" s="17"/>
      <c r="C162" s="17" t="s">
        <v>82</v>
      </c>
      <c r="D162" s="17"/>
      <c r="E162" s="17"/>
      <c r="F162" s="18"/>
      <c r="G162" s="18"/>
      <c r="H162" s="18"/>
      <c r="I162" s="19"/>
    </row>
    <row r="163" s="1" customFormat="1" ht="117.75" customHeight="1" spans="1:9">
      <c r="A163" s="9">
        <v>11</v>
      </c>
      <c r="B163" s="17" t="s">
        <v>293</v>
      </c>
      <c r="C163" s="17" t="s">
        <v>294</v>
      </c>
      <c r="D163" s="17" t="s">
        <v>295</v>
      </c>
      <c r="E163" s="10" t="s">
        <v>86</v>
      </c>
      <c r="F163" s="18">
        <v>510.9</v>
      </c>
      <c r="G163" s="18">
        <v>22.88</v>
      </c>
      <c r="H163" s="18">
        <f t="shared" ref="H163:H167" si="18">ROUND(F163*G163,2)</f>
        <v>11689.39</v>
      </c>
      <c r="I163" s="20"/>
    </row>
    <row r="164" s="1" customFormat="1" ht="18" customHeight="1" spans="1:9">
      <c r="A164" s="9"/>
      <c r="B164" s="17"/>
      <c r="C164" s="17" t="s">
        <v>97</v>
      </c>
      <c r="D164" s="17"/>
      <c r="E164" s="17"/>
      <c r="F164" s="18"/>
      <c r="G164" s="18"/>
      <c r="H164" s="18"/>
      <c r="I164" s="19"/>
    </row>
    <row r="165" s="1" customFormat="1" ht="18" customHeight="1" spans="1:9">
      <c r="A165" s="9"/>
      <c r="B165" s="17"/>
      <c r="C165" s="17" t="s">
        <v>98</v>
      </c>
      <c r="D165" s="17"/>
      <c r="E165" s="17"/>
      <c r="F165" s="18"/>
      <c r="G165" s="18"/>
      <c r="H165" s="18"/>
      <c r="I165" s="19"/>
    </row>
    <row r="166" s="1" customFormat="1" ht="194.25" customHeight="1" spans="1:9">
      <c r="A166" s="9">
        <v>12</v>
      </c>
      <c r="B166" s="17" t="s">
        <v>296</v>
      </c>
      <c r="C166" s="17" t="s">
        <v>297</v>
      </c>
      <c r="D166" s="17" t="s">
        <v>298</v>
      </c>
      <c r="E166" s="10" t="s">
        <v>102</v>
      </c>
      <c r="F166" s="18">
        <v>5</v>
      </c>
      <c r="G166" s="18">
        <v>252.36</v>
      </c>
      <c r="H166" s="18">
        <f t="shared" si="18"/>
        <v>1261.8</v>
      </c>
      <c r="I166" s="20"/>
    </row>
    <row r="167" s="1" customFormat="1" ht="194.25" customHeight="1" spans="1:9">
      <c r="A167" s="9">
        <v>13</v>
      </c>
      <c r="B167" s="17" t="s">
        <v>299</v>
      </c>
      <c r="C167" s="17" t="s">
        <v>300</v>
      </c>
      <c r="D167" s="17" t="s">
        <v>301</v>
      </c>
      <c r="E167" s="10" t="s">
        <v>102</v>
      </c>
      <c r="F167" s="18">
        <v>22</v>
      </c>
      <c r="G167" s="18">
        <v>257.91</v>
      </c>
      <c r="H167" s="18">
        <f t="shared" si="18"/>
        <v>5674.02</v>
      </c>
      <c r="I167" s="20"/>
    </row>
    <row r="168" s="1" customFormat="1" ht="28.5" customHeight="1" spans="1:9">
      <c r="A168" s="9"/>
      <c r="B168" s="17"/>
      <c r="C168" s="17" t="s">
        <v>106</v>
      </c>
      <c r="D168" s="17"/>
      <c r="E168" s="17"/>
      <c r="F168" s="18"/>
      <c r="G168" s="18"/>
      <c r="H168" s="18"/>
      <c r="I168" s="19"/>
    </row>
    <row r="169" s="1" customFormat="1" ht="79.5" customHeight="1" spans="1:9">
      <c r="A169" s="9">
        <v>14</v>
      </c>
      <c r="B169" s="17" t="s">
        <v>302</v>
      </c>
      <c r="C169" s="17" t="s">
        <v>108</v>
      </c>
      <c r="D169" s="17" t="s">
        <v>109</v>
      </c>
      <c r="E169" s="10" t="s">
        <v>102</v>
      </c>
      <c r="F169" s="18">
        <v>27</v>
      </c>
      <c r="G169" s="18">
        <v>1052.74</v>
      </c>
      <c r="H169" s="18">
        <f t="shared" ref="H169:H172" si="19">ROUND(F169*G169,2)</f>
        <v>28423.98</v>
      </c>
      <c r="I169" s="20"/>
    </row>
    <row r="170" s="1" customFormat="1" ht="18" customHeight="1" spans="1:9">
      <c r="A170" s="9"/>
      <c r="B170" s="17"/>
      <c r="C170" s="17" t="s">
        <v>116</v>
      </c>
      <c r="D170" s="17"/>
      <c r="E170" s="17"/>
      <c r="F170" s="18"/>
      <c r="G170" s="18"/>
      <c r="H170" s="18"/>
      <c r="I170" s="19"/>
    </row>
    <row r="171" s="1" customFormat="1" ht="168.75" customHeight="1" spans="1:9">
      <c r="A171" s="9">
        <v>15</v>
      </c>
      <c r="B171" s="17" t="s">
        <v>303</v>
      </c>
      <c r="C171" s="17" t="s">
        <v>304</v>
      </c>
      <c r="D171" s="17" t="s">
        <v>305</v>
      </c>
      <c r="E171" s="10" t="s">
        <v>102</v>
      </c>
      <c r="F171" s="18">
        <v>8</v>
      </c>
      <c r="G171" s="18">
        <v>228.16</v>
      </c>
      <c r="H171" s="18">
        <f t="shared" si="19"/>
        <v>1825.28</v>
      </c>
      <c r="I171" s="20"/>
    </row>
    <row r="172" s="1" customFormat="1" ht="41.25" customHeight="1" spans="1:9">
      <c r="A172" s="9">
        <v>16</v>
      </c>
      <c r="B172" s="17" t="s">
        <v>306</v>
      </c>
      <c r="C172" s="17" t="s">
        <v>307</v>
      </c>
      <c r="D172" s="17" t="s">
        <v>308</v>
      </c>
      <c r="E172" s="10" t="s">
        <v>102</v>
      </c>
      <c r="F172" s="18">
        <v>8</v>
      </c>
      <c r="G172" s="18">
        <v>39.9</v>
      </c>
      <c r="H172" s="18">
        <f t="shared" si="19"/>
        <v>319.2</v>
      </c>
      <c r="I172" s="20"/>
    </row>
    <row r="173" s="1" customFormat="1" ht="28.5" customHeight="1" spans="1:9">
      <c r="A173" s="9"/>
      <c r="B173" s="17"/>
      <c r="C173" s="17" t="s">
        <v>120</v>
      </c>
      <c r="D173" s="17"/>
      <c r="E173" s="17"/>
      <c r="F173" s="18"/>
      <c r="G173" s="18"/>
      <c r="H173" s="18"/>
      <c r="I173" s="19"/>
    </row>
    <row r="174" s="1" customFormat="1" ht="66.75" customHeight="1" spans="1:9">
      <c r="A174" s="9"/>
      <c r="B174" s="17"/>
      <c r="C174" s="17" t="s">
        <v>309</v>
      </c>
      <c r="D174" s="17"/>
      <c r="E174" s="17"/>
      <c r="F174" s="18"/>
      <c r="G174" s="18"/>
      <c r="H174" s="18"/>
      <c r="I174" s="19"/>
    </row>
    <row r="175" s="1" customFormat="1" ht="54" customHeight="1" spans="1:9">
      <c r="A175" s="9">
        <v>17</v>
      </c>
      <c r="B175" s="17" t="s">
        <v>310</v>
      </c>
      <c r="C175" s="17" t="s">
        <v>123</v>
      </c>
      <c r="D175" s="17" t="s">
        <v>124</v>
      </c>
      <c r="E175" s="10" t="s">
        <v>86</v>
      </c>
      <c r="F175" s="18">
        <v>306.49</v>
      </c>
      <c r="G175" s="18">
        <v>2.34</v>
      </c>
      <c r="H175" s="18">
        <f t="shared" ref="H175:H183" si="20">ROUND(F175*G175,2)</f>
        <v>717.19</v>
      </c>
      <c r="I175" s="20"/>
    </row>
    <row r="176" s="1" customFormat="1" ht="54" customHeight="1" spans="1:9">
      <c r="A176" s="9">
        <v>18</v>
      </c>
      <c r="B176" s="17" t="s">
        <v>311</v>
      </c>
      <c r="C176" s="17" t="s">
        <v>126</v>
      </c>
      <c r="D176" s="17" t="s">
        <v>127</v>
      </c>
      <c r="E176" s="10" t="s">
        <v>86</v>
      </c>
      <c r="F176" s="18">
        <v>306.49</v>
      </c>
      <c r="G176" s="18">
        <v>2.76</v>
      </c>
      <c r="H176" s="18">
        <f t="shared" si="20"/>
        <v>845.91</v>
      </c>
      <c r="I176" s="20"/>
    </row>
    <row r="177" s="1" customFormat="1" ht="54" customHeight="1" spans="1:9">
      <c r="A177" s="9">
        <v>19</v>
      </c>
      <c r="B177" s="17" t="s">
        <v>128</v>
      </c>
      <c r="C177" s="17" t="s">
        <v>129</v>
      </c>
      <c r="D177" s="17" t="s">
        <v>130</v>
      </c>
      <c r="E177" s="10" t="s">
        <v>39</v>
      </c>
      <c r="F177" s="18">
        <v>496.99</v>
      </c>
      <c r="G177" s="18">
        <v>0.35</v>
      </c>
      <c r="H177" s="18">
        <f t="shared" si="20"/>
        <v>173.95</v>
      </c>
      <c r="I177" s="20"/>
    </row>
    <row r="178" s="1" customFormat="1" ht="54" customHeight="1" spans="1:9">
      <c r="A178" s="9">
        <v>20</v>
      </c>
      <c r="B178" s="17" t="s">
        <v>312</v>
      </c>
      <c r="C178" s="17" t="s">
        <v>132</v>
      </c>
      <c r="D178" s="17" t="s">
        <v>313</v>
      </c>
      <c r="E178" s="10" t="s">
        <v>39</v>
      </c>
      <c r="F178" s="18">
        <v>341.76</v>
      </c>
      <c r="G178" s="18">
        <v>0.65</v>
      </c>
      <c r="H178" s="18">
        <f t="shared" si="20"/>
        <v>222.14</v>
      </c>
      <c r="I178" s="20"/>
    </row>
    <row r="179" s="1" customFormat="1" ht="54" customHeight="1" spans="1:9">
      <c r="A179" s="9">
        <v>21</v>
      </c>
      <c r="B179" s="17" t="s">
        <v>314</v>
      </c>
      <c r="C179" s="17" t="s">
        <v>135</v>
      </c>
      <c r="D179" s="17" t="s">
        <v>315</v>
      </c>
      <c r="E179" s="10" t="s">
        <v>39</v>
      </c>
      <c r="F179" s="18">
        <v>339.78</v>
      </c>
      <c r="G179" s="18">
        <v>0.73</v>
      </c>
      <c r="H179" s="18">
        <f t="shared" si="20"/>
        <v>248.04</v>
      </c>
      <c r="I179" s="20"/>
    </row>
    <row r="180" s="1" customFormat="1" ht="54" customHeight="1" spans="1:9">
      <c r="A180" s="9">
        <v>22</v>
      </c>
      <c r="B180" s="17" t="s">
        <v>316</v>
      </c>
      <c r="C180" s="17" t="s">
        <v>138</v>
      </c>
      <c r="D180" s="17" t="s">
        <v>317</v>
      </c>
      <c r="E180" s="10" t="s">
        <v>39</v>
      </c>
      <c r="F180" s="18">
        <v>341.76</v>
      </c>
      <c r="G180" s="18">
        <v>25.07</v>
      </c>
      <c r="H180" s="18">
        <f t="shared" si="20"/>
        <v>8567.92</v>
      </c>
      <c r="I180" s="20"/>
    </row>
    <row r="181" s="1" customFormat="1" ht="54" customHeight="1" spans="1:9">
      <c r="A181" s="9">
        <v>23</v>
      </c>
      <c r="B181" s="17" t="s">
        <v>318</v>
      </c>
      <c r="C181" s="17" t="s">
        <v>138</v>
      </c>
      <c r="D181" s="17" t="s">
        <v>319</v>
      </c>
      <c r="E181" s="10" t="s">
        <v>39</v>
      </c>
      <c r="F181" s="18">
        <v>341.76</v>
      </c>
      <c r="G181" s="18">
        <v>26.71</v>
      </c>
      <c r="H181" s="18">
        <f t="shared" si="20"/>
        <v>9128.41</v>
      </c>
      <c r="I181" s="20"/>
    </row>
    <row r="182" s="1" customFormat="1" ht="41.25" customHeight="1" spans="1:9">
      <c r="A182" s="9">
        <v>24</v>
      </c>
      <c r="B182" s="17" t="s">
        <v>142</v>
      </c>
      <c r="C182" s="17" t="s">
        <v>143</v>
      </c>
      <c r="D182" s="17" t="s">
        <v>144</v>
      </c>
      <c r="E182" s="10" t="s">
        <v>39</v>
      </c>
      <c r="F182" s="18">
        <v>341.76</v>
      </c>
      <c r="G182" s="18">
        <v>0.36</v>
      </c>
      <c r="H182" s="18">
        <f t="shared" si="20"/>
        <v>123.03</v>
      </c>
      <c r="I182" s="20"/>
    </row>
    <row r="183" s="1" customFormat="1" ht="66.75" customHeight="1" spans="1:9">
      <c r="A183" s="9">
        <v>25</v>
      </c>
      <c r="B183" s="17" t="s">
        <v>320</v>
      </c>
      <c r="C183" s="17" t="s">
        <v>146</v>
      </c>
      <c r="D183" s="17" t="s">
        <v>147</v>
      </c>
      <c r="E183" s="10" t="s">
        <v>148</v>
      </c>
      <c r="F183" s="18">
        <v>383</v>
      </c>
      <c r="G183" s="18">
        <v>18.19</v>
      </c>
      <c r="H183" s="18">
        <f t="shared" si="20"/>
        <v>6966.77</v>
      </c>
      <c r="I183" s="20"/>
    </row>
    <row r="184" s="1" customFormat="1" ht="79.5" customHeight="1" spans="1:9">
      <c r="A184" s="9"/>
      <c r="B184" s="17"/>
      <c r="C184" s="17" t="s">
        <v>321</v>
      </c>
      <c r="D184" s="17"/>
      <c r="E184" s="17"/>
      <c r="F184" s="18"/>
      <c r="G184" s="18"/>
      <c r="H184" s="18"/>
      <c r="I184" s="19"/>
    </row>
    <row r="185" s="1" customFormat="1" ht="54" customHeight="1" spans="1:9">
      <c r="A185" s="9">
        <v>26</v>
      </c>
      <c r="B185" s="17" t="s">
        <v>322</v>
      </c>
      <c r="C185" s="17" t="s">
        <v>126</v>
      </c>
      <c r="D185" s="17" t="s">
        <v>127</v>
      </c>
      <c r="E185" s="10" t="s">
        <v>86</v>
      </c>
      <c r="F185" s="18">
        <v>57.1</v>
      </c>
      <c r="G185" s="18">
        <v>2.76</v>
      </c>
      <c r="H185" s="18">
        <f t="shared" ref="H185:H192" si="21">ROUND(F185*G185,2)</f>
        <v>157.6</v>
      </c>
      <c r="I185" s="20"/>
    </row>
    <row r="186" s="1" customFormat="1" ht="54" customHeight="1" spans="1:9">
      <c r="A186" s="9">
        <v>27</v>
      </c>
      <c r="B186" s="17" t="s">
        <v>131</v>
      </c>
      <c r="C186" s="17" t="s">
        <v>323</v>
      </c>
      <c r="D186" s="17" t="s">
        <v>324</v>
      </c>
      <c r="E186" s="10" t="s">
        <v>39</v>
      </c>
      <c r="F186" s="18">
        <v>35.34</v>
      </c>
      <c r="G186" s="18">
        <v>0.8</v>
      </c>
      <c r="H186" s="18">
        <f t="shared" si="21"/>
        <v>28.27</v>
      </c>
      <c r="I186" s="20"/>
    </row>
    <row r="187" s="1" customFormat="1" ht="54" customHeight="1" spans="1:9">
      <c r="A187" s="9">
        <v>28</v>
      </c>
      <c r="B187" s="17" t="s">
        <v>134</v>
      </c>
      <c r="C187" s="17" t="s">
        <v>325</v>
      </c>
      <c r="D187" s="17" t="s">
        <v>326</v>
      </c>
      <c r="E187" s="10" t="s">
        <v>39</v>
      </c>
      <c r="F187" s="18">
        <v>34.26</v>
      </c>
      <c r="G187" s="18">
        <v>1.02</v>
      </c>
      <c r="H187" s="18">
        <f t="shared" si="21"/>
        <v>34.95</v>
      </c>
      <c r="I187" s="20"/>
    </row>
    <row r="188" s="1" customFormat="1" ht="66.75" customHeight="1" spans="1:9">
      <c r="A188" s="9">
        <v>29</v>
      </c>
      <c r="B188" s="17" t="s">
        <v>327</v>
      </c>
      <c r="C188" s="17" t="s">
        <v>138</v>
      </c>
      <c r="D188" s="17" t="s">
        <v>328</v>
      </c>
      <c r="E188" s="10" t="s">
        <v>39</v>
      </c>
      <c r="F188" s="18">
        <v>35.34</v>
      </c>
      <c r="G188" s="18">
        <v>51.67</v>
      </c>
      <c r="H188" s="18">
        <f t="shared" si="21"/>
        <v>1826.02</v>
      </c>
      <c r="I188" s="20"/>
    </row>
    <row r="189" s="1" customFormat="1" ht="54" customHeight="1" spans="1:9">
      <c r="A189" s="9">
        <v>30</v>
      </c>
      <c r="B189" s="17" t="s">
        <v>329</v>
      </c>
      <c r="C189" s="17" t="s">
        <v>138</v>
      </c>
      <c r="D189" s="17" t="s">
        <v>330</v>
      </c>
      <c r="E189" s="10" t="s">
        <v>39</v>
      </c>
      <c r="F189" s="18">
        <v>34.26</v>
      </c>
      <c r="G189" s="18">
        <v>33.3</v>
      </c>
      <c r="H189" s="18">
        <f t="shared" si="21"/>
        <v>1140.86</v>
      </c>
      <c r="I189" s="20"/>
    </row>
    <row r="190" s="1" customFormat="1" ht="41.25" customHeight="1" spans="1:9">
      <c r="A190" s="9">
        <v>31</v>
      </c>
      <c r="B190" s="17" t="s">
        <v>158</v>
      </c>
      <c r="C190" s="17" t="s">
        <v>143</v>
      </c>
      <c r="D190" s="17" t="s">
        <v>144</v>
      </c>
      <c r="E190" s="10" t="s">
        <v>39</v>
      </c>
      <c r="F190" s="18">
        <v>34.26</v>
      </c>
      <c r="G190" s="18">
        <v>0.36</v>
      </c>
      <c r="H190" s="18">
        <f t="shared" si="21"/>
        <v>12.33</v>
      </c>
      <c r="I190" s="20"/>
    </row>
    <row r="191" s="1" customFormat="1" ht="66.75" customHeight="1" spans="1:9">
      <c r="A191" s="9">
        <v>32</v>
      </c>
      <c r="B191" s="17" t="s">
        <v>331</v>
      </c>
      <c r="C191" s="17" t="s">
        <v>146</v>
      </c>
      <c r="D191" s="17" t="s">
        <v>147</v>
      </c>
      <c r="E191" s="10" t="s">
        <v>148</v>
      </c>
      <c r="F191" s="18">
        <v>71</v>
      </c>
      <c r="G191" s="18">
        <v>18.19</v>
      </c>
      <c r="H191" s="18">
        <f t="shared" si="21"/>
        <v>1291.49</v>
      </c>
      <c r="I191" s="20"/>
    </row>
    <row r="192" s="1" customFormat="1" ht="79.5" customHeight="1" spans="1:9">
      <c r="A192" s="9">
        <v>33</v>
      </c>
      <c r="B192" s="17" t="s">
        <v>332</v>
      </c>
      <c r="C192" s="17" t="s">
        <v>333</v>
      </c>
      <c r="D192" s="17" t="s">
        <v>334</v>
      </c>
      <c r="E192" s="10" t="s">
        <v>148</v>
      </c>
      <c r="F192" s="18">
        <v>6</v>
      </c>
      <c r="G192" s="18">
        <v>103.48</v>
      </c>
      <c r="H192" s="18">
        <f t="shared" si="21"/>
        <v>620.88</v>
      </c>
      <c r="I192" s="20"/>
    </row>
    <row r="193" s="1" customFormat="1" ht="79.5" customHeight="1" spans="1:9">
      <c r="A193" s="9"/>
      <c r="B193" s="17"/>
      <c r="C193" s="17" t="s">
        <v>335</v>
      </c>
      <c r="D193" s="17"/>
      <c r="E193" s="17"/>
      <c r="F193" s="18"/>
      <c r="G193" s="18"/>
      <c r="H193" s="18"/>
      <c r="I193" s="19"/>
    </row>
    <row r="194" s="1" customFormat="1" ht="54" customHeight="1" spans="1:9">
      <c r="A194" s="9">
        <v>34</v>
      </c>
      <c r="B194" s="17" t="s">
        <v>336</v>
      </c>
      <c r="C194" s="17" t="s">
        <v>126</v>
      </c>
      <c r="D194" s="17" t="s">
        <v>127</v>
      </c>
      <c r="E194" s="10" t="s">
        <v>86</v>
      </c>
      <c r="F194" s="18">
        <v>496.68</v>
      </c>
      <c r="G194" s="18">
        <v>2.76</v>
      </c>
      <c r="H194" s="18">
        <f t="shared" ref="H194:H201" si="22">ROUND(F194*G194,2)</f>
        <v>1370.84</v>
      </c>
      <c r="I194" s="20"/>
    </row>
    <row r="195" s="1" customFormat="1" ht="54" customHeight="1" spans="1:9">
      <c r="A195" s="9">
        <v>35</v>
      </c>
      <c r="B195" s="17" t="s">
        <v>337</v>
      </c>
      <c r="C195" s="17" t="s">
        <v>323</v>
      </c>
      <c r="D195" s="17" t="s">
        <v>338</v>
      </c>
      <c r="E195" s="10" t="s">
        <v>39</v>
      </c>
      <c r="F195" s="18">
        <v>300.53</v>
      </c>
      <c r="G195" s="18">
        <v>0.73</v>
      </c>
      <c r="H195" s="18">
        <f t="shared" si="22"/>
        <v>219.39</v>
      </c>
      <c r="I195" s="20"/>
    </row>
    <row r="196" s="1" customFormat="1" ht="54" customHeight="1" spans="1:9">
      <c r="A196" s="9">
        <v>36</v>
      </c>
      <c r="B196" s="17" t="s">
        <v>339</v>
      </c>
      <c r="C196" s="17" t="s">
        <v>325</v>
      </c>
      <c r="D196" s="17" t="s">
        <v>340</v>
      </c>
      <c r="E196" s="10" t="s">
        <v>39</v>
      </c>
      <c r="F196" s="18">
        <v>299.45</v>
      </c>
      <c r="G196" s="18">
        <v>0.84</v>
      </c>
      <c r="H196" s="18">
        <f t="shared" si="22"/>
        <v>251.54</v>
      </c>
      <c r="I196" s="20"/>
    </row>
    <row r="197" s="1" customFormat="1" ht="66.75" customHeight="1" spans="1:9">
      <c r="A197" s="9">
        <v>37</v>
      </c>
      <c r="B197" s="17" t="s">
        <v>341</v>
      </c>
      <c r="C197" s="17" t="s">
        <v>138</v>
      </c>
      <c r="D197" s="17" t="s">
        <v>342</v>
      </c>
      <c r="E197" s="10" t="s">
        <v>39</v>
      </c>
      <c r="F197" s="18">
        <v>300.53</v>
      </c>
      <c r="G197" s="18">
        <v>48.82</v>
      </c>
      <c r="H197" s="18">
        <f t="shared" si="22"/>
        <v>14671.87</v>
      </c>
      <c r="I197" s="20"/>
    </row>
    <row r="198" s="1" customFormat="1" ht="54" customHeight="1" spans="1:9">
      <c r="A198" s="9">
        <v>38</v>
      </c>
      <c r="B198" s="17" t="s">
        <v>343</v>
      </c>
      <c r="C198" s="17" t="s">
        <v>138</v>
      </c>
      <c r="D198" s="17" t="s">
        <v>141</v>
      </c>
      <c r="E198" s="10" t="s">
        <v>39</v>
      </c>
      <c r="F198" s="18">
        <v>299.45</v>
      </c>
      <c r="G198" s="18">
        <v>29.18</v>
      </c>
      <c r="H198" s="18">
        <f t="shared" si="22"/>
        <v>8737.95</v>
      </c>
      <c r="I198" s="20"/>
    </row>
    <row r="199" s="1" customFormat="1" ht="41.25" customHeight="1" spans="1:9">
      <c r="A199" s="9">
        <v>39</v>
      </c>
      <c r="B199" s="17" t="s">
        <v>344</v>
      </c>
      <c r="C199" s="17" t="s">
        <v>143</v>
      </c>
      <c r="D199" s="17" t="s">
        <v>144</v>
      </c>
      <c r="E199" s="10" t="s">
        <v>39</v>
      </c>
      <c r="F199" s="18">
        <v>299.45</v>
      </c>
      <c r="G199" s="18">
        <v>0.36</v>
      </c>
      <c r="H199" s="18">
        <f t="shared" si="22"/>
        <v>107.8</v>
      </c>
      <c r="I199" s="20"/>
    </row>
    <row r="200" s="1" customFormat="1" ht="66.75" customHeight="1" spans="1:9">
      <c r="A200" s="9">
        <v>40</v>
      </c>
      <c r="B200" s="17" t="s">
        <v>345</v>
      </c>
      <c r="C200" s="17" t="s">
        <v>146</v>
      </c>
      <c r="D200" s="17" t="s">
        <v>147</v>
      </c>
      <c r="E200" s="10" t="s">
        <v>148</v>
      </c>
      <c r="F200" s="18">
        <v>621</v>
      </c>
      <c r="G200" s="18">
        <v>18.19</v>
      </c>
      <c r="H200" s="18">
        <f t="shared" si="22"/>
        <v>11295.99</v>
      </c>
      <c r="I200" s="20"/>
    </row>
    <row r="201" s="1" customFormat="1" ht="79.5" customHeight="1" spans="1:9">
      <c r="A201" s="9">
        <v>41</v>
      </c>
      <c r="B201" s="17" t="s">
        <v>346</v>
      </c>
      <c r="C201" s="17" t="s">
        <v>333</v>
      </c>
      <c r="D201" s="17" t="s">
        <v>334</v>
      </c>
      <c r="E201" s="10" t="s">
        <v>148</v>
      </c>
      <c r="F201" s="18">
        <v>6</v>
      </c>
      <c r="G201" s="18">
        <v>103.48</v>
      </c>
      <c r="H201" s="18">
        <f t="shared" si="22"/>
        <v>620.88</v>
      </c>
      <c r="I201" s="20"/>
    </row>
    <row r="202" s="1" customFormat="1" ht="66.75" customHeight="1" spans="1:9">
      <c r="A202" s="9"/>
      <c r="B202" s="17"/>
      <c r="C202" s="17" t="s">
        <v>347</v>
      </c>
      <c r="D202" s="17"/>
      <c r="E202" s="17"/>
      <c r="F202" s="18"/>
      <c r="G202" s="18"/>
      <c r="H202" s="18"/>
      <c r="I202" s="19"/>
    </row>
    <row r="203" s="1" customFormat="1" ht="54" customHeight="1" spans="1:9">
      <c r="A203" s="9">
        <v>42</v>
      </c>
      <c r="B203" s="17" t="s">
        <v>348</v>
      </c>
      <c r="C203" s="17" t="s">
        <v>126</v>
      </c>
      <c r="D203" s="17" t="s">
        <v>127</v>
      </c>
      <c r="E203" s="10" t="s">
        <v>86</v>
      </c>
      <c r="F203" s="18">
        <v>240.22</v>
      </c>
      <c r="G203" s="18">
        <v>2.76</v>
      </c>
      <c r="H203" s="18">
        <f t="shared" ref="H203:H212" si="23">ROUND(F203*G203,2)</f>
        <v>663.01</v>
      </c>
      <c r="I203" s="20"/>
    </row>
    <row r="204" s="1" customFormat="1" ht="54" customHeight="1" spans="1:9">
      <c r="A204" s="9">
        <v>43</v>
      </c>
      <c r="B204" s="17" t="s">
        <v>349</v>
      </c>
      <c r="C204" s="17" t="s">
        <v>323</v>
      </c>
      <c r="D204" s="17" t="s">
        <v>350</v>
      </c>
      <c r="E204" s="10" t="s">
        <v>39</v>
      </c>
      <c r="F204" s="18">
        <v>378.74</v>
      </c>
      <c r="G204" s="18">
        <v>0.65</v>
      </c>
      <c r="H204" s="18">
        <f t="shared" si="23"/>
        <v>246.18</v>
      </c>
      <c r="I204" s="20"/>
    </row>
    <row r="205" s="1" customFormat="1" ht="54" customHeight="1" spans="1:9">
      <c r="A205" s="9">
        <v>44</v>
      </c>
      <c r="B205" s="17" t="s">
        <v>351</v>
      </c>
      <c r="C205" s="17" t="s">
        <v>352</v>
      </c>
      <c r="D205" s="17" t="s">
        <v>353</v>
      </c>
      <c r="E205" s="10" t="s">
        <v>39</v>
      </c>
      <c r="F205" s="18">
        <v>2.1</v>
      </c>
      <c r="G205" s="18">
        <v>0.35</v>
      </c>
      <c r="H205" s="18">
        <f t="shared" si="23"/>
        <v>0.74</v>
      </c>
      <c r="I205" s="20"/>
    </row>
    <row r="206" s="1" customFormat="1" ht="54" customHeight="1" spans="1:9">
      <c r="A206" s="9">
        <v>45</v>
      </c>
      <c r="B206" s="17" t="s">
        <v>354</v>
      </c>
      <c r="C206" s="17" t="s">
        <v>355</v>
      </c>
      <c r="D206" s="17" t="s">
        <v>356</v>
      </c>
      <c r="E206" s="10" t="s">
        <v>39</v>
      </c>
      <c r="F206" s="18">
        <v>373.49</v>
      </c>
      <c r="G206" s="18">
        <v>0.76</v>
      </c>
      <c r="H206" s="18">
        <f t="shared" si="23"/>
        <v>283.85</v>
      </c>
      <c r="I206" s="20"/>
    </row>
    <row r="207" s="1" customFormat="1" ht="66.75" customHeight="1" spans="1:9">
      <c r="A207" s="9">
        <v>46</v>
      </c>
      <c r="B207" s="17" t="s">
        <v>357</v>
      </c>
      <c r="C207" s="17" t="s">
        <v>138</v>
      </c>
      <c r="D207" s="17" t="s">
        <v>358</v>
      </c>
      <c r="E207" s="10" t="s">
        <v>39</v>
      </c>
      <c r="F207" s="18">
        <v>378.74</v>
      </c>
      <c r="G207" s="18">
        <v>45.97</v>
      </c>
      <c r="H207" s="18">
        <f t="shared" si="23"/>
        <v>17410.68</v>
      </c>
      <c r="I207" s="20"/>
    </row>
    <row r="208" s="1" customFormat="1" ht="79.5" customHeight="1" spans="1:9">
      <c r="A208" s="9">
        <v>47</v>
      </c>
      <c r="B208" s="17" t="s">
        <v>359</v>
      </c>
      <c r="C208" s="17" t="s">
        <v>360</v>
      </c>
      <c r="D208" s="17" t="s">
        <v>361</v>
      </c>
      <c r="E208" s="10" t="s">
        <v>39</v>
      </c>
      <c r="F208" s="18">
        <v>375.59</v>
      </c>
      <c r="G208" s="18">
        <v>40.56</v>
      </c>
      <c r="H208" s="18">
        <f t="shared" si="23"/>
        <v>15233.93</v>
      </c>
      <c r="I208" s="20"/>
    </row>
    <row r="209" s="1" customFormat="1" ht="79.5" customHeight="1" spans="1:9">
      <c r="A209" s="9">
        <v>48</v>
      </c>
      <c r="B209" s="17" t="s">
        <v>362</v>
      </c>
      <c r="C209" s="17" t="s">
        <v>363</v>
      </c>
      <c r="D209" s="17" t="s">
        <v>364</v>
      </c>
      <c r="E209" s="10" t="s">
        <v>39</v>
      </c>
      <c r="F209" s="18">
        <v>373.49</v>
      </c>
      <c r="G209" s="18">
        <v>39.8</v>
      </c>
      <c r="H209" s="18">
        <f t="shared" si="23"/>
        <v>14864.9</v>
      </c>
      <c r="I209" s="20"/>
    </row>
    <row r="210" s="1" customFormat="1" ht="41.25" customHeight="1" spans="1:9">
      <c r="A210" s="9">
        <v>49</v>
      </c>
      <c r="B210" s="17" t="s">
        <v>365</v>
      </c>
      <c r="C210" s="17" t="s">
        <v>143</v>
      </c>
      <c r="D210" s="17" t="s">
        <v>144</v>
      </c>
      <c r="E210" s="10" t="s">
        <v>39</v>
      </c>
      <c r="F210" s="18">
        <v>373.49</v>
      </c>
      <c r="G210" s="18">
        <v>0.36</v>
      </c>
      <c r="H210" s="18">
        <f t="shared" si="23"/>
        <v>134.46</v>
      </c>
      <c r="I210" s="20"/>
    </row>
    <row r="211" s="1" customFormat="1" ht="66.75" customHeight="1" spans="1:9">
      <c r="A211" s="9">
        <v>50</v>
      </c>
      <c r="B211" s="17" t="s">
        <v>366</v>
      </c>
      <c r="C211" s="17" t="s">
        <v>146</v>
      </c>
      <c r="D211" s="17" t="s">
        <v>147</v>
      </c>
      <c r="E211" s="10" t="s">
        <v>148</v>
      </c>
      <c r="F211" s="18">
        <v>300</v>
      </c>
      <c r="G211" s="18">
        <v>18.19</v>
      </c>
      <c r="H211" s="18">
        <f t="shared" si="23"/>
        <v>5457</v>
      </c>
      <c r="I211" s="20"/>
    </row>
    <row r="212" s="1" customFormat="1" ht="79.5" customHeight="1" spans="1:9">
      <c r="A212" s="9">
        <v>51</v>
      </c>
      <c r="B212" s="17" t="s">
        <v>367</v>
      </c>
      <c r="C212" s="17" t="s">
        <v>333</v>
      </c>
      <c r="D212" s="17" t="s">
        <v>334</v>
      </c>
      <c r="E212" s="10" t="s">
        <v>148</v>
      </c>
      <c r="F212" s="18">
        <v>18</v>
      </c>
      <c r="G212" s="18">
        <v>103.48</v>
      </c>
      <c r="H212" s="18">
        <f t="shared" si="23"/>
        <v>1862.64</v>
      </c>
      <c r="I212" s="20"/>
    </row>
    <row r="213" s="1" customFormat="1" ht="18" customHeight="1" spans="1:9">
      <c r="A213" s="9"/>
      <c r="B213" s="17"/>
      <c r="C213" s="17" t="s">
        <v>159</v>
      </c>
      <c r="D213" s="17"/>
      <c r="E213" s="17"/>
      <c r="F213" s="18"/>
      <c r="G213" s="18"/>
      <c r="H213" s="18"/>
      <c r="I213" s="19"/>
    </row>
    <row r="214" s="1" customFormat="1" ht="54" customHeight="1" spans="1:9">
      <c r="A214" s="9">
        <v>52</v>
      </c>
      <c r="B214" s="17" t="s">
        <v>160</v>
      </c>
      <c r="C214" s="17" t="s">
        <v>161</v>
      </c>
      <c r="D214" s="17" t="s">
        <v>162</v>
      </c>
      <c r="E214" s="10" t="s">
        <v>86</v>
      </c>
      <c r="F214" s="18">
        <v>20</v>
      </c>
      <c r="G214" s="18">
        <v>13.29</v>
      </c>
      <c r="H214" s="18">
        <f t="shared" ref="H214:H217" si="24">ROUND(F214*G214,2)</f>
        <v>265.8</v>
      </c>
      <c r="I214" s="20"/>
    </row>
    <row r="215" s="1" customFormat="1" ht="105" customHeight="1" spans="1:9">
      <c r="A215" s="9">
        <v>53</v>
      </c>
      <c r="B215" s="17" t="s">
        <v>368</v>
      </c>
      <c r="C215" s="17" t="s">
        <v>164</v>
      </c>
      <c r="D215" s="17" t="s">
        <v>165</v>
      </c>
      <c r="E215" s="10" t="s">
        <v>86</v>
      </c>
      <c r="F215" s="18">
        <v>20</v>
      </c>
      <c r="G215" s="18">
        <v>148.87</v>
      </c>
      <c r="H215" s="18">
        <f t="shared" si="24"/>
        <v>2977.4</v>
      </c>
      <c r="I215" s="20"/>
    </row>
    <row r="216" s="1" customFormat="1" ht="18" customHeight="1" spans="1:9">
      <c r="A216" s="9"/>
      <c r="B216" s="17"/>
      <c r="C216" s="17" t="s">
        <v>166</v>
      </c>
      <c r="D216" s="17"/>
      <c r="E216" s="17"/>
      <c r="F216" s="18"/>
      <c r="G216" s="18"/>
      <c r="H216" s="18"/>
      <c r="I216" s="19"/>
    </row>
    <row r="217" s="1" customFormat="1" ht="18" customHeight="1" spans="1:9">
      <c r="A217" s="9">
        <v>54</v>
      </c>
      <c r="B217" s="17" t="s">
        <v>369</v>
      </c>
      <c r="C217" s="17" t="s">
        <v>168</v>
      </c>
      <c r="D217" s="17" t="s">
        <v>169</v>
      </c>
      <c r="E217" s="10" t="s">
        <v>39</v>
      </c>
      <c r="F217" s="18">
        <v>172.32</v>
      </c>
      <c r="G217" s="18">
        <v>27.23</v>
      </c>
      <c r="H217" s="18">
        <f t="shared" si="24"/>
        <v>4692.27</v>
      </c>
      <c r="I217" s="20"/>
    </row>
    <row r="218" s="1" customFormat="1" ht="54" customHeight="1" spans="1:9">
      <c r="A218" s="9"/>
      <c r="B218" s="17"/>
      <c r="C218" s="17" t="s">
        <v>174</v>
      </c>
      <c r="D218" s="17"/>
      <c r="E218" s="17"/>
      <c r="F218" s="18"/>
      <c r="G218" s="18"/>
      <c r="H218" s="18"/>
      <c r="I218" s="19"/>
    </row>
    <row r="219" s="1" customFormat="1" ht="92.25" customHeight="1" spans="1:9">
      <c r="A219" s="9">
        <v>55</v>
      </c>
      <c r="B219" s="17" t="s">
        <v>370</v>
      </c>
      <c r="C219" s="17" t="s">
        <v>176</v>
      </c>
      <c r="D219" s="17" t="s">
        <v>177</v>
      </c>
      <c r="E219" s="10" t="s">
        <v>86</v>
      </c>
      <c r="F219" s="18">
        <v>24</v>
      </c>
      <c r="G219" s="18">
        <v>35.74</v>
      </c>
      <c r="H219" s="18">
        <f t="shared" ref="H219:H221" si="25">ROUND(F219*G219,2)</f>
        <v>857.76</v>
      </c>
      <c r="I219" s="20"/>
    </row>
    <row r="220" s="1" customFormat="1" ht="41.25" customHeight="1" spans="1:9">
      <c r="A220" s="9">
        <v>56</v>
      </c>
      <c r="B220" s="17" t="s">
        <v>187</v>
      </c>
      <c r="C220" s="17" t="s">
        <v>371</v>
      </c>
      <c r="D220" s="17" t="s">
        <v>372</v>
      </c>
      <c r="E220" s="10" t="s">
        <v>86</v>
      </c>
      <c r="F220" s="18">
        <v>40</v>
      </c>
      <c r="G220" s="18">
        <v>14.89</v>
      </c>
      <c r="H220" s="18">
        <f t="shared" si="25"/>
        <v>595.6</v>
      </c>
      <c r="I220" s="20"/>
    </row>
    <row r="221" s="1" customFormat="1" ht="41.25" customHeight="1" spans="1:9">
      <c r="A221" s="9">
        <v>57</v>
      </c>
      <c r="B221" s="17" t="s">
        <v>373</v>
      </c>
      <c r="C221" s="17" t="s">
        <v>374</v>
      </c>
      <c r="D221" s="17" t="s">
        <v>375</v>
      </c>
      <c r="E221" s="10" t="s">
        <v>86</v>
      </c>
      <c r="F221" s="18">
        <v>40</v>
      </c>
      <c r="G221" s="18">
        <v>179.3</v>
      </c>
      <c r="H221" s="18">
        <f t="shared" si="25"/>
        <v>7172</v>
      </c>
      <c r="I221" s="20"/>
    </row>
    <row r="222" s="1" customFormat="1" ht="18" customHeight="1" spans="1:9">
      <c r="A222" s="9"/>
      <c r="B222" s="17"/>
      <c r="C222" s="17" t="s">
        <v>35</v>
      </c>
      <c r="D222" s="17"/>
      <c r="E222" s="17"/>
      <c r="F222" s="18"/>
      <c r="G222" s="18"/>
      <c r="H222" s="18"/>
      <c r="I222" s="19"/>
    </row>
    <row r="223" s="1" customFormat="1" ht="18" customHeight="1" spans="1:9">
      <c r="A223" s="9">
        <v>58</v>
      </c>
      <c r="B223" s="17" t="s">
        <v>376</v>
      </c>
      <c r="C223" s="17" t="s">
        <v>203</v>
      </c>
      <c r="D223" s="17" t="s">
        <v>204</v>
      </c>
      <c r="E223" s="10" t="s">
        <v>102</v>
      </c>
      <c r="F223" s="18">
        <v>12</v>
      </c>
      <c r="G223" s="18">
        <v>109.97</v>
      </c>
      <c r="H223" s="18">
        <f t="shared" ref="H223:H233" si="26">ROUND(F223*G223,2)</f>
        <v>1319.64</v>
      </c>
      <c r="I223" s="20"/>
    </row>
    <row r="224" s="1" customFormat="1" ht="18" customHeight="1" spans="1:9">
      <c r="A224" s="9">
        <v>59</v>
      </c>
      <c r="B224" s="17" t="s">
        <v>377</v>
      </c>
      <c r="C224" s="17" t="s">
        <v>203</v>
      </c>
      <c r="D224" s="17" t="s">
        <v>206</v>
      </c>
      <c r="E224" s="10" t="s">
        <v>102</v>
      </c>
      <c r="F224" s="18">
        <v>10</v>
      </c>
      <c r="G224" s="18">
        <v>210.67</v>
      </c>
      <c r="H224" s="18">
        <f t="shared" si="26"/>
        <v>2106.7</v>
      </c>
      <c r="I224" s="20"/>
    </row>
    <row r="225" s="1" customFormat="1" ht="41.25" customHeight="1" spans="1:9">
      <c r="A225" s="9">
        <v>60</v>
      </c>
      <c r="B225" s="17" t="s">
        <v>378</v>
      </c>
      <c r="C225" s="17" t="s">
        <v>208</v>
      </c>
      <c r="D225" s="17" t="s">
        <v>209</v>
      </c>
      <c r="E225" s="10" t="s">
        <v>86</v>
      </c>
      <c r="F225" s="18">
        <v>62</v>
      </c>
      <c r="G225" s="18">
        <v>12.5</v>
      </c>
      <c r="H225" s="18">
        <f t="shared" si="26"/>
        <v>775</v>
      </c>
      <c r="I225" s="20"/>
    </row>
    <row r="226" s="1" customFormat="1" ht="41.25" customHeight="1" spans="1:9">
      <c r="A226" s="9">
        <v>61</v>
      </c>
      <c r="B226" s="17" t="s">
        <v>210</v>
      </c>
      <c r="C226" s="17" t="s">
        <v>211</v>
      </c>
      <c r="D226" s="17" t="s">
        <v>212</v>
      </c>
      <c r="E226" s="10" t="s">
        <v>213</v>
      </c>
      <c r="F226" s="18">
        <v>105</v>
      </c>
      <c r="G226" s="18">
        <v>3.39</v>
      </c>
      <c r="H226" s="18">
        <f t="shared" si="26"/>
        <v>355.95</v>
      </c>
      <c r="I226" s="20"/>
    </row>
    <row r="227" s="1" customFormat="1" ht="41.25" customHeight="1" spans="1:9">
      <c r="A227" s="9">
        <v>62</v>
      </c>
      <c r="B227" s="17" t="s">
        <v>379</v>
      </c>
      <c r="C227" s="17" t="s">
        <v>215</v>
      </c>
      <c r="D227" s="17" t="s">
        <v>216</v>
      </c>
      <c r="E227" s="10" t="s">
        <v>86</v>
      </c>
      <c r="F227" s="18">
        <v>1084</v>
      </c>
      <c r="G227" s="18">
        <v>6.78</v>
      </c>
      <c r="H227" s="18">
        <f t="shared" si="26"/>
        <v>7349.52</v>
      </c>
      <c r="I227" s="20"/>
    </row>
    <row r="228" s="1" customFormat="1" ht="41.25" customHeight="1" spans="1:9">
      <c r="A228" s="9">
        <v>63</v>
      </c>
      <c r="B228" s="17" t="s">
        <v>380</v>
      </c>
      <c r="C228" s="17" t="s">
        <v>218</v>
      </c>
      <c r="D228" s="17" t="s">
        <v>219</v>
      </c>
      <c r="E228" s="10" t="s">
        <v>213</v>
      </c>
      <c r="F228" s="18">
        <v>188</v>
      </c>
      <c r="G228" s="18">
        <v>2.43</v>
      </c>
      <c r="H228" s="18">
        <f t="shared" si="26"/>
        <v>456.84</v>
      </c>
      <c r="I228" s="20"/>
    </row>
    <row r="229" s="1" customFormat="1" ht="66.75" customHeight="1" spans="1:9">
      <c r="A229" s="9">
        <v>64</v>
      </c>
      <c r="B229" s="17" t="s">
        <v>381</v>
      </c>
      <c r="C229" s="17" t="s">
        <v>221</v>
      </c>
      <c r="D229" s="17" t="s">
        <v>222</v>
      </c>
      <c r="E229" s="10" t="s">
        <v>223</v>
      </c>
      <c r="F229" s="18">
        <v>20</v>
      </c>
      <c r="G229" s="18">
        <v>50.86</v>
      </c>
      <c r="H229" s="18">
        <f t="shared" si="26"/>
        <v>1017.2</v>
      </c>
      <c r="I229" s="20"/>
    </row>
    <row r="230" s="1" customFormat="1" ht="66.75" customHeight="1" spans="1:9">
      <c r="A230" s="9">
        <v>65</v>
      </c>
      <c r="B230" s="17" t="s">
        <v>382</v>
      </c>
      <c r="C230" s="17" t="s">
        <v>225</v>
      </c>
      <c r="D230" s="17" t="s">
        <v>226</v>
      </c>
      <c r="E230" s="10" t="s">
        <v>223</v>
      </c>
      <c r="F230" s="18">
        <v>4</v>
      </c>
      <c r="G230" s="18">
        <v>50.86</v>
      </c>
      <c r="H230" s="18">
        <f t="shared" si="26"/>
        <v>203.44</v>
      </c>
      <c r="I230" s="20"/>
    </row>
    <row r="231" s="1" customFormat="1" ht="66.75" customHeight="1" spans="1:9">
      <c r="A231" s="9">
        <v>66</v>
      </c>
      <c r="B231" s="17" t="s">
        <v>383</v>
      </c>
      <c r="C231" s="17" t="s">
        <v>228</v>
      </c>
      <c r="D231" s="17" t="s">
        <v>229</v>
      </c>
      <c r="E231" s="10" t="s">
        <v>223</v>
      </c>
      <c r="F231" s="18">
        <v>6</v>
      </c>
      <c r="G231" s="18">
        <v>25.43</v>
      </c>
      <c r="H231" s="18">
        <f t="shared" si="26"/>
        <v>152.58</v>
      </c>
      <c r="I231" s="20"/>
    </row>
    <row r="232" s="1" customFormat="1" ht="41.25" customHeight="1" spans="1:9">
      <c r="A232" s="9">
        <v>67</v>
      </c>
      <c r="B232" s="17" t="s">
        <v>384</v>
      </c>
      <c r="C232" s="17" t="s">
        <v>231</v>
      </c>
      <c r="D232" s="17" t="s">
        <v>232</v>
      </c>
      <c r="E232" s="10" t="s">
        <v>213</v>
      </c>
      <c r="F232" s="18">
        <v>5</v>
      </c>
      <c r="G232" s="18">
        <v>7.5</v>
      </c>
      <c r="H232" s="18">
        <f t="shared" si="26"/>
        <v>37.5</v>
      </c>
      <c r="I232" s="20"/>
    </row>
    <row r="233" s="1" customFormat="1" ht="18" customHeight="1" spans="1:9">
      <c r="A233" s="9">
        <v>68</v>
      </c>
      <c r="B233" s="17" t="s">
        <v>385</v>
      </c>
      <c r="C233" s="17" t="s">
        <v>234</v>
      </c>
      <c r="D233" s="17" t="s">
        <v>235</v>
      </c>
      <c r="E233" s="10" t="s">
        <v>39</v>
      </c>
      <c r="F233" s="18">
        <v>14.31</v>
      </c>
      <c r="G233" s="18">
        <v>36.23</v>
      </c>
      <c r="H233" s="18">
        <f t="shared" si="26"/>
        <v>518.45</v>
      </c>
      <c r="I233" s="20"/>
    </row>
    <row r="234" s="2" customFormat="1" ht="23.25" customHeight="1" spans="1:9">
      <c r="A234" s="12" t="s">
        <v>386</v>
      </c>
      <c r="B234" s="13" t="s">
        <v>387</v>
      </c>
      <c r="C234" s="14"/>
      <c r="D234" s="14"/>
      <c r="E234" s="15"/>
      <c r="F234" s="15"/>
      <c r="G234" s="15"/>
      <c r="H234" s="15"/>
      <c r="I234" s="16"/>
    </row>
    <row r="235" s="1" customFormat="1" ht="28.5" customHeight="1" spans="1:9">
      <c r="A235" s="9"/>
      <c r="B235" s="17"/>
      <c r="C235" s="17" t="s">
        <v>26</v>
      </c>
      <c r="D235" s="17"/>
      <c r="E235" s="17"/>
      <c r="F235" s="18"/>
      <c r="G235" s="18"/>
      <c r="H235" s="18"/>
      <c r="I235" s="19"/>
    </row>
    <row r="236" s="1" customFormat="1" ht="28.5" customHeight="1" spans="1:9">
      <c r="A236" s="9"/>
      <c r="B236" s="17"/>
      <c r="C236" s="17" t="s">
        <v>42</v>
      </c>
      <c r="D236" s="17"/>
      <c r="E236" s="17"/>
      <c r="F236" s="18"/>
      <c r="G236" s="18"/>
      <c r="H236" s="18"/>
      <c r="I236" s="19"/>
    </row>
    <row r="237" s="1" customFormat="1" ht="54" customHeight="1" spans="1:9">
      <c r="A237" s="9">
        <v>1</v>
      </c>
      <c r="B237" s="17" t="s">
        <v>388</v>
      </c>
      <c r="C237" s="17" t="s">
        <v>44</v>
      </c>
      <c r="D237" s="17" t="s">
        <v>45</v>
      </c>
      <c r="E237" s="10" t="s">
        <v>46</v>
      </c>
      <c r="F237" s="18">
        <v>3050.21</v>
      </c>
      <c r="G237" s="18">
        <v>6.6</v>
      </c>
      <c r="H237" s="18">
        <f t="shared" ref="H237:H246" si="27">ROUND(F237*G237,2)</f>
        <v>20131.39</v>
      </c>
      <c r="I237" s="20"/>
    </row>
    <row r="238" s="1" customFormat="1" ht="54" customHeight="1" spans="1:9">
      <c r="A238" s="9">
        <v>2</v>
      </c>
      <c r="B238" s="17" t="s">
        <v>389</v>
      </c>
      <c r="C238" s="17" t="s">
        <v>44</v>
      </c>
      <c r="D238" s="17" t="s">
        <v>48</v>
      </c>
      <c r="E238" s="10" t="s">
        <v>46</v>
      </c>
      <c r="F238" s="18">
        <v>2180.89</v>
      </c>
      <c r="G238" s="18">
        <v>7.72</v>
      </c>
      <c r="H238" s="18">
        <f t="shared" si="27"/>
        <v>16836.47</v>
      </c>
      <c r="I238" s="20"/>
    </row>
    <row r="239" s="1" customFormat="1" ht="66.75" customHeight="1" spans="1:9">
      <c r="A239" s="9">
        <v>3</v>
      </c>
      <c r="B239" s="17" t="s">
        <v>390</v>
      </c>
      <c r="C239" s="17" t="s">
        <v>54</v>
      </c>
      <c r="D239" s="17" t="s">
        <v>55</v>
      </c>
      <c r="E239" s="10" t="s">
        <v>46</v>
      </c>
      <c r="F239" s="18">
        <v>637.03</v>
      </c>
      <c r="G239" s="18">
        <v>7.92</v>
      </c>
      <c r="H239" s="18">
        <f t="shared" si="27"/>
        <v>5045.28</v>
      </c>
      <c r="I239" s="20"/>
    </row>
    <row r="240" s="1" customFormat="1" ht="66.75" customHeight="1" spans="1:9">
      <c r="A240" s="9">
        <v>4</v>
      </c>
      <c r="B240" s="17" t="s">
        <v>391</v>
      </c>
      <c r="C240" s="17" t="s">
        <v>54</v>
      </c>
      <c r="D240" s="17" t="s">
        <v>57</v>
      </c>
      <c r="E240" s="10" t="s">
        <v>46</v>
      </c>
      <c r="F240" s="18">
        <v>343.02</v>
      </c>
      <c r="G240" s="18">
        <v>9.26</v>
      </c>
      <c r="H240" s="18">
        <f t="shared" si="27"/>
        <v>3176.37</v>
      </c>
      <c r="I240" s="20"/>
    </row>
    <row r="241" s="1" customFormat="1" ht="66.75" customHeight="1" spans="1:9">
      <c r="A241" s="9">
        <v>5</v>
      </c>
      <c r="B241" s="17" t="s">
        <v>392</v>
      </c>
      <c r="C241" s="17" t="s">
        <v>54</v>
      </c>
      <c r="D241" s="17" t="s">
        <v>59</v>
      </c>
      <c r="E241" s="10" t="s">
        <v>46</v>
      </c>
      <c r="F241" s="18">
        <v>915.43</v>
      </c>
      <c r="G241" s="18">
        <v>8.58</v>
      </c>
      <c r="H241" s="18">
        <f t="shared" si="27"/>
        <v>7854.39</v>
      </c>
      <c r="I241" s="20"/>
    </row>
    <row r="242" s="1" customFormat="1" ht="66.75" customHeight="1" spans="1:9">
      <c r="A242" s="9">
        <v>6</v>
      </c>
      <c r="B242" s="17" t="s">
        <v>393</v>
      </c>
      <c r="C242" s="17" t="s">
        <v>54</v>
      </c>
      <c r="D242" s="17" t="s">
        <v>61</v>
      </c>
      <c r="E242" s="10" t="s">
        <v>46</v>
      </c>
      <c r="F242" s="18">
        <v>492.93</v>
      </c>
      <c r="G242" s="18">
        <v>10.04</v>
      </c>
      <c r="H242" s="18">
        <f t="shared" si="27"/>
        <v>4949.02</v>
      </c>
      <c r="I242" s="20"/>
    </row>
    <row r="243" s="1" customFormat="1" ht="54" customHeight="1" spans="1:9">
      <c r="A243" s="9">
        <v>7</v>
      </c>
      <c r="B243" s="17" t="s">
        <v>394</v>
      </c>
      <c r="C243" s="17" t="s">
        <v>63</v>
      </c>
      <c r="D243" s="17" t="s">
        <v>64</v>
      </c>
      <c r="E243" s="10" t="s">
        <v>46</v>
      </c>
      <c r="F243" s="18">
        <v>703.29</v>
      </c>
      <c r="G243" s="18">
        <v>22.67</v>
      </c>
      <c r="H243" s="18">
        <f t="shared" si="27"/>
        <v>15943.58</v>
      </c>
      <c r="I243" s="20"/>
    </row>
    <row r="244" s="1" customFormat="1" ht="54" customHeight="1" spans="1:9">
      <c r="A244" s="9">
        <v>8</v>
      </c>
      <c r="B244" s="17" t="s">
        <v>395</v>
      </c>
      <c r="C244" s="17" t="s">
        <v>66</v>
      </c>
      <c r="D244" s="17" t="s">
        <v>67</v>
      </c>
      <c r="E244" s="10" t="s">
        <v>46</v>
      </c>
      <c r="F244" s="18">
        <v>1077.09</v>
      </c>
      <c r="G244" s="18">
        <v>55.71</v>
      </c>
      <c r="H244" s="18">
        <f t="shared" si="27"/>
        <v>60004.68</v>
      </c>
      <c r="I244" s="20"/>
    </row>
    <row r="245" s="1" customFormat="1" ht="54" customHeight="1" spans="1:9">
      <c r="A245" s="9">
        <v>9</v>
      </c>
      <c r="B245" s="17" t="s">
        <v>396</v>
      </c>
      <c r="C245" s="17" t="s">
        <v>63</v>
      </c>
      <c r="D245" s="17" t="s">
        <v>69</v>
      </c>
      <c r="E245" s="10" t="s">
        <v>46</v>
      </c>
      <c r="F245" s="18">
        <v>4251.67</v>
      </c>
      <c r="G245" s="18">
        <v>22.57</v>
      </c>
      <c r="H245" s="18">
        <f t="shared" si="27"/>
        <v>95960.19</v>
      </c>
      <c r="I245" s="20"/>
    </row>
    <row r="246" s="1" customFormat="1" ht="54" customHeight="1" spans="1:9">
      <c r="A246" s="9">
        <v>10</v>
      </c>
      <c r="B246" s="17" t="s">
        <v>287</v>
      </c>
      <c r="C246" s="17" t="s">
        <v>71</v>
      </c>
      <c r="D246" s="17" t="s">
        <v>72</v>
      </c>
      <c r="E246" s="10" t="s">
        <v>46</v>
      </c>
      <c r="F246" s="18">
        <v>7619.51</v>
      </c>
      <c r="G246" s="18">
        <v>0.6</v>
      </c>
      <c r="H246" s="18">
        <f t="shared" si="27"/>
        <v>4571.71</v>
      </c>
      <c r="I246" s="20"/>
    </row>
    <row r="247" s="1" customFormat="1" ht="28.5" customHeight="1" spans="1:9">
      <c r="A247" s="9"/>
      <c r="B247" s="17"/>
      <c r="C247" s="17" t="s">
        <v>73</v>
      </c>
      <c r="D247" s="17"/>
      <c r="E247" s="17"/>
      <c r="F247" s="18"/>
      <c r="G247" s="18"/>
      <c r="H247" s="18"/>
      <c r="I247" s="19"/>
    </row>
    <row r="248" s="1" customFormat="1" ht="66.75" customHeight="1" spans="1:9">
      <c r="A248" s="9">
        <v>11</v>
      </c>
      <c r="B248" s="17" t="s">
        <v>397</v>
      </c>
      <c r="C248" s="17" t="s">
        <v>75</v>
      </c>
      <c r="D248" s="17" t="s">
        <v>76</v>
      </c>
      <c r="E248" s="10" t="s">
        <v>39</v>
      </c>
      <c r="F248" s="18">
        <v>11547.66</v>
      </c>
      <c r="G248" s="18">
        <v>16.31</v>
      </c>
      <c r="H248" s="18">
        <f t="shared" ref="H248:H253" si="28">ROUND(F248*G248,2)</f>
        <v>188342.33</v>
      </c>
      <c r="I248" s="20"/>
    </row>
    <row r="249" s="1" customFormat="1" ht="79.5" customHeight="1" spans="1:9">
      <c r="A249" s="9">
        <v>12</v>
      </c>
      <c r="B249" s="17" t="s">
        <v>398</v>
      </c>
      <c r="C249" s="17" t="s">
        <v>78</v>
      </c>
      <c r="D249" s="17" t="s">
        <v>79</v>
      </c>
      <c r="E249" s="10" t="s">
        <v>80</v>
      </c>
      <c r="F249" s="18">
        <v>2247.98</v>
      </c>
      <c r="G249" s="18">
        <v>238.42</v>
      </c>
      <c r="H249" s="18">
        <f t="shared" si="28"/>
        <v>535963.39</v>
      </c>
      <c r="I249" s="20"/>
    </row>
    <row r="250" s="1" customFormat="1" ht="28.5" customHeight="1" spans="1:9">
      <c r="A250" s="9"/>
      <c r="B250" s="17"/>
      <c r="C250" s="17" t="s">
        <v>81</v>
      </c>
      <c r="D250" s="17"/>
      <c r="E250" s="17"/>
      <c r="F250" s="18"/>
      <c r="G250" s="18"/>
      <c r="H250" s="18"/>
      <c r="I250" s="19"/>
    </row>
    <row r="251" s="1" customFormat="1" ht="28.5" customHeight="1" spans="1:9">
      <c r="A251" s="9"/>
      <c r="B251" s="17"/>
      <c r="C251" s="17" t="s">
        <v>82</v>
      </c>
      <c r="D251" s="17"/>
      <c r="E251" s="17"/>
      <c r="F251" s="18"/>
      <c r="G251" s="18"/>
      <c r="H251" s="18"/>
      <c r="I251" s="19"/>
    </row>
    <row r="252" s="1" customFormat="1" ht="117.75" customHeight="1" spans="1:9">
      <c r="A252" s="9">
        <v>13</v>
      </c>
      <c r="B252" s="17" t="s">
        <v>399</v>
      </c>
      <c r="C252" s="17" t="s">
        <v>84</v>
      </c>
      <c r="D252" s="17" t="s">
        <v>85</v>
      </c>
      <c r="E252" s="10" t="s">
        <v>86</v>
      </c>
      <c r="F252" s="18">
        <v>1490.65</v>
      </c>
      <c r="G252" s="18">
        <v>17.58</v>
      </c>
      <c r="H252" s="18">
        <f t="shared" si="28"/>
        <v>26205.63</v>
      </c>
      <c r="I252" s="20"/>
    </row>
    <row r="253" s="1" customFormat="1" ht="117.75" customHeight="1" spans="1:9">
      <c r="A253" s="9">
        <v>14</v>
      </c>
      <c r="B253" s="17" t="s">
        <v>400</v>
      </c>
      <c r="C253" s="17" t="s">
        <v>88</v>
      </c>
      <c r="D253" s="17" t="s">
        <v>89</v>
      </c>
      <c r="E253" s="10" t="s">
        <v>86</v>
      </c>
      <c r="F253" s="18">
        <v>3497.14</v>
      </c>
      <c r="G253" s="18">
        <v>18.29</v>
      </c>
      <c r="H253" s="18">
        <f t="shared" si="28"/>
        <v>63962.69</v>
      </c>
      <c r="I253" s="20"/>
    </row>
    <row r="254" s="1" customFormat="1" ht="28.5" customHeight="1" spans="1:9">
      <c r="A254" s="9"/>
      <c r="B254" s="17"/>
      <c r="C254" s="17" t="s">
        <v>97</v>
      </c>
      <c r="D254" s="17"/>
      <c r="E254" s="17"/>
      <c r="F254" s="18"/>
      <c r="G254" s="18"/>
      <c r="H254" s="18"/>
      <c r="I254" s="19"/>
    </row>
    <row r="255" s="1" customFormat="1" ht="28.5" customHeight="1" spans="1:9">
      <c r="A255" s="9"/>
      <c r="B255" s="17"/>
      <c r="C255" s="17" t="s">
        <v>98</v>
      </c>
      <c r="D255" s="17"/>
      <c r="E255" s="17"/>
      <c r="F255" s="18"/>
      <c r="G255" s="18"/>
      <c r="H255" s="18"/>
      <c r="I255" s="19"/>
    </row>
    <row r="256" s="1" customFormat="1" ht="207" customHeight="1" spans="1:9">
      <c r="A256" s="9">
        <v>15</v>
      </c>
      <c r="B256" s="17" t="s">
        <v>401</v>
      </c>
      <c r="C256" s="17" t="s">
        <v>104</v>
      </c>
      <c r="D256" s="17" t="s">
        <v>402</v>
      </c>
      <c r="E256" s="10" t="s">
        <v>102</v>
      </c>
      <c r="F256" s="18">
        <v>494</v>
      </c>
      <c r="G256" s="18">
        <v>203.93</v>
      </c>
      <c r="H256" s="18">
        <f t="shared" ref="H256:H267" si="29">ROUND(F256*G256,2)</f>
        <v>100741.42</v>
      </c>
      <c r="I256" s="20"/>
    </row>
    <row r="257" s="1" customFormat="1" ht="168.75" customHeight="1" spans="1:9">
      <c r="A257" s="9">
        <v>16</v>
      </c>
      <c r="B257" s="17" t="s">
        <v>403</v>
      </c>
      <c r="C257" s="17" t="s">
        <v>100</v>
      </c>
      <c r="D257" s="17" t="s">
        <v>404</v>
      </c>
      <c r="E257" s="10" t="s">
        <v>102</v>
      </c>
      <c r="F257" s="18">
        <v>1</v>
      </c>
      <c r="G257" s="18">
        <v>179.04</v>
      </c>
      <c r="H257" s="18">
        <f t="shared" si="29"/>
        <v>179.04</v>
      </c>
      <c r="I257" s="20"/>
    </row>
    <row r="258" s="1" customFormat="1" ht="28.5" customHeight="1" spans="1:9">
      <c r="A258" s="9"/>
      <c r="B258" s="17"/>
      <c r="C258" s="17" t="s">
        <v>405</v>
      </c>
      <c r="D258" s="17"/>
      <c r="E258" s="17"/>
      <c r="F258" s="18"/>
      <c r="G258" s="18"/>
      <c r="H258" s="18"/>
      <c r="I258" s="19"/>
    </row>
    <row r="259" s="1" customFormat="1" ht="28.5" customHeight="1" spans="1:9">
      <c r="A259" s="9"/>
      <c r="B259" s="17"/>
      <c r="C259" s="17" t="s">
        <v>406</v>
      </c>
      <c r="D259" s="17"/>
      <c r="E259" s="17"/>
      <c r="F259" s="18"/>
      <c r="G259" s="18"/>
      <c r="H259" s="18"/>
      <c r="I259" s="19"/>
    </row>
    <row r="260" s="1" customFormat="1" ht="207" customHeight="1" spans="1:9">
      <c r="A260" s="9">
        <v>17</v>
      </c>
      <c r="B260" s="17" t="s">
        <v>407</v>
      </c>
      <c r="C260" s="17" t="s">
        <v>408</v>
      </c>
      <c r="D260" s="17" t="s">
        <v>409</v>
      </c>
      <c r="E260" s="10" t="s">
        <v>102</v>
      </c>
      <c r="F260" s="18">
        <v>166</v>
      </c>
      <c r="G260" s="18">
        <v>2890.81</v>
      </c>
      <c r="H260" s="18">
        <f t="shared" si="29"/>
        <v>479874.46</v>
      </c>
      <c r="I260" s="20"/>
    </row>
    <row r="261" s="1" customFormat="1" ht="207" customHeight="1" spans="1:9">
      <c r="A261" s="9">
        <v>18</v>
      </c>
      <c r="B261" s="17" t="s">
        <v>410</v>
      </c>
      <c r="C261" s="17" t="s">
        <v>411</v>
      </c>
      <c r="D261" s="17" t="s">
        <v>412</v>
      </c>
      <c r="E261" s="10" t="s">
        <v>102</v>
      </c>
      <c r="F261" s="18">
        <v>64</v>
      </c>
      <c r="G261" s="18">
        <v>2998.45</v>
      </c>
      <c r="H261" s="18">
        <f t="shared" si="29"/>
        <v>191900.8</v>
      </c>
      <c r="I261" s="20"/>
    </row>
    <row r="262" s="1" customFormat="1" ht="207" customHeight="1" spans="1:9">
      <c r="A262" s="9">
        <v>19</v>
      </c>
      <c r="B262" s="17" t="s">
        <v>413</v>
      </c>
      <c r="C262" s="17" t="s">
        <v>414</v>
      </c>
      <c r="D262" s="17" t="s">
        <v>415</v>
      </c>
      <c r="E262" s="10" t="s">
        <v>102</v>
      </c>
      <c r="F262" s="18">
        <v>21</v>
      </c>
      <c r="G262" s="18">
        <v>3117.22</v>
      </c>
      <c r="H262" s="18">
        <f t="shared" si="29"/>
        <v>65461.62</v>
      </c>
      <c r="I262" s="20"/>
    </row>
    <row r="263" s="1" customFormat="1" ht="207" customHeight="1" spans="1:9">
      <c r="A263" s="9">
        <v>20</v>
      </c>
      <c r="B263" s="17" t="s">
        <v>99</v>
      </c>
      <c r="C263" s="17" t="s">
        <v>416</v>
      </c>
      <c r="D263" s="17" t="s">
        <v>417</v>
      </c>
      <c r="E263" s="10" t="s">
        <v>102</v>
      </c>
      <c r="F263" s="18">
        <v>2</v>
      </c>
      <c r="G263" s="18">
        <v>3383.17</v>
      </c>
      <c r="H263" s="18">
        <f t="shared" si="29"/>
        <v>6766.34</v>
      </c>
      <c r="I263" s="20"/>
    </row>
    <row r="264" s="1" customFormat="1" ht="207" customHeight="1" spans="1:9">
      <c r="A264" s="9">
        <v>21</v>
      </c>
      <c r="B264" s="17" t="s">
        <v>103</v>
      </c>
      <c r="C264" s="17" t="s">
        <v>418</v>
      </c>
      <c r="D264" s="17" t="s">
        <v>419</v>
      </c>
      <c r="E264" s="10" t="s">
        <v>102</v>
      </c>
      <c r="F264" s="18">
        <v>34</v>
      </c>
      <c r="G264" s="18">
        <v>3548.84</v>
      </c>
      <c r="H264" s="18">
        <f t="shared" si="29"/>
        <v>120660.56</v>
      </c>
      <c r="I264" s="20"/>
    </row>
    <row r="265" s="1" customFormat="1" ht="207" customHeight="1" spans="1:9">
      <c r="A265" s="9">
        <v>22</v>
      </c>
      <c r="B265" s="17" t="s">
        <v>107</v>
      </c>
      <c r="C265" s="17" t="s">
        <v>420</v>
      </c>
      <c r="D265" s="17" t="s">
        <v>421</v>
      </c>
      <c r="E265" s="10" t="s">
        <v>102</v>
      </c>
      <c r="F265" s="18">
        <v>18</v>
      </c>
      <c r="G265" s="18">
        <v>3848.77</v>
      </c>
      <c r="H265" s="18">
        <f t="shared" si="29"/>
        <v>69277.86</v>
      </c>
      <c r="I265" s="20"/>
    </row>
    <row r="266" s="1" customFormat="1" ht="207" customHeight="1" spans="1:9">
      <c r="A266" s="9">
        <v>23</v>
      </c>
      <c r="B266" s="17" t="s">
        <v>422</v>
      </c>
      <c r="C266" s="17" t="s">
        <v>423</v>
      </c>
      <c r="D266" s="17" t="s">
        <v>424</v>
      </c>
      <c r="E266" s="10" t="s">
        <v>102</v>
      </c>
      <c r="F266" s="18">
        <v>2</v>
      </c>
      <c r="G266" s="18">
        <v>4095.35</v>
      </c>
      <c r="H266" s="18">
        <f t="shared" si="29"/>
        <v>8190.7</v>
      </c>
      <c r="I266" s="20"/>
    </row>
    <row r="267" s="1" customFormat="1" ht="207" customHeight="1" spans="1:9">
      <c r="A267" s="9">
        <v>24</v>
      </c>
      <c r="B267" s="17" t="s">
        <v>425</v>
      </c>
      <c r="C267" s="17" t="s">
        <v>426</v>
      </c>
      <c r="D267" s="17" t="s">
        <v>427</v>
      </c>
      <c r="E267" s="10" t="s">
        <v>102</v>
      </c>
      <c r="F267" s="18">
        <v>1</v>
      </c>
      <c r="G267" s="18">
        <v>4369.73</v>
      </c>
      <c r="H267" s="18">
        <f t="shared" si="29"/>
        <v>4369.73</v>
      </c>
      <c r="I267" s="20"/>
    </row>
    <row r="268" s="1" customFormat="1" ht="18" customHeight="1" spans="1:9">
      <c r="A268" s="9"/>
      <c r="B268" s="17"/>
      <c r="C268" s="17" t="s">
        <v>428</v>
      </c>
      <c r="D268" s="17"/>
      <c r="E268" s="17"/>
      <c r="F268" s="18"/>
      <c r="G268" s="18"/>
      <c r="H268" s="18"/>
      <c r="I268" s="19"/>
    </row>
    <row r="269" s="1" customFormat="1" ht="207" customHeight="1" spans="1:9">
      <c r="A269" s="9">
        <v>25</v>
      </c>
      <c r="B269" s="17" t="s">
        <v>429</v>
      </c>
      <c r="C269" s="17" t="s">
        <v>430</v>
      </c>
      <c r="D269" s="17" t="s">
        <v>431</v>
      </c>
      <c r="E269" s="10" t="s">
        <v>102</v>
      </c>
      <c r="F269" s="18">
        <v>3</v>
      </c>
      <c r="G269" s="18">
        <v>2789.14</v>
      </c>
      <c r="H269" s="18">
        <f t="shared" ref="H269:H272" si="30">ROUND(F269*G269,2)</f>
        <v>8367.42</v>
      </c>
      <c r="I269" s="20"/>
    </row>
    <row r="270" s="1" customFormat="1" ht="18" customHeight="1" spans="1:9">
      <c r="A270" s="9"/>
      <c r="B270" s="17"/>
      <c r="C270" s="17" t="s">
        <v>432</v>
      </c>
      <c r="D270" s="17"/>
      <c r="E270" s="17"/>
      <c r="F270" s="18"/>
      <c r="G270" s="18"/>
      <c r="H270" s="18"/>
      <c r="I270" s="19"/>
    </row>
    <row r="271" s="1" customFormat="1" ht="66.75" customHeight="1" spans="1:9">
      <c r="A271" s="9">
        <v>26</v>
      </c>
      <c r="B271" s="17" t="s">
        <v>433</v>
      </c>
      <c r="C271" s="17" t="s">
        <v>434</v>
      </c>
      <c r="D271" s="17" t="s">
        <v>435</v>
      </c>
      <c r="E271" s="10" t="s">
        <v>80</v>
      </c>
      <c r="F271" s="18">
        <v>1.77</v>
      </c>
      <c r="G271" s="18">
        <v>7008.95</v>
      </c>
      <c r="H271" s="18">
        <f t="shared" si="30"/>
        <v>12405.84</v>
      </c>
      <c r="I271" s="20"/>
    </row>
    <row r="272" s="1" customFormat="1" ht="54" customHeight="1" spans="1:9">
      <c r="A272" s="9">
        <v>27</v>
      </c>
      <c r="B272" s="17" t="s">
        <v>436</v>
      </c>
      <c r="C272" s="17" t="s">
        <v>437</v>
      </c>
      <c r="D272" s="17" t="s">
        <v>438</v>
      </c>
      <c r="E272" s="10" t="s">
        <v>439</v>
      </c>
      <c r="F272" s="18">
        <v>311</v>
      </c>
      <c r="G272" s="18">
        <v>46.46</v>
      </c>
      <c r="H272" s="18">
        <f t="shared" si="30"/>
        <v>14449.06</v>
      </c>
      <c r="I272" s="20"/>
    </row>
    <row r="273" s="1" customFormat="1" ht="28.5" customHeight="1" spans="1:9">
      <c r="A273" s="9"/>
      <c r="B273" s="17"/>
      <c r="C273" s="17" t="s">
        <v>106</v>
      </c>
      <c r="D273" s="17"/>
      <c r="E273" s="17"/>
      <c r="F273" s="18"/>
      <c r="G273" s="18"/>
      <c r="H273" s="18"/>
      <c r="I273" s="19"/>
    </row>
    <row r="274" s="1" customFormat="1" ht="79.5" customHeight="1" spans="1:9">
      <c r="A274" s="9">
        <v>28</v>
      </c>
      <c r="B274" s="17" t="s">
        <v>440</v>
      </c>
      <c r="C274" s="17" t="s">
        <v>108</v>
      </c>
      <c r="D274" s="17" t="s">
        <v>109</v>
      </c>
      <c r="E274" s="10" t="s">
        <v>102</v>
      </c>
      <c r="F274" s="18">
        <v>775</v>
      </c>
      <c r="G274" s="18">
        <v>1052.74</v>
      </c>
      <c r="H274" s="18">
        <f t="shared" ref="H274:H277" si="31">ROUND(F274*G274,2)</f>
        <v>815873.5</v>
      </c>
      <c r="I274" s="20"/>
    </row>
    <row r="275" s="1" customFormat="1" ht="18" customHeight="1" spans="1:9">
      <c r="A275" s="9"/>
      <c r="B275" s="17"/>
      <c r="C275" s="17" t="s">
        <v>27</v>
      </c>
      <c r="D275" s="17"/>
      <c r="E275" s="17"/>
      <c r="F275" s="18"/>
      <c r="G275" s="18"/>
      <c r="H275" s="18"/>
      <c r="I275" s="19"/>
    </row>
    <row r="276" s="1" customFormat="1" ht="92.25" customHeight="1" spans="1:9">
      <c r="A276" s="9">
        <v>29</v>
      </c>
      <c r="B276" s="17" t="s">
        <v>441</v>
      </c>
      <c r="C276" s="17" t="s">
        <v>111</v>
      </c>
      <c r="D276" s="17" t="s">
        <v>112</v>
      </c>
      <c r="E276" s="10" t="s">
        <v>31</v>
      </c>
      <c r="F276" s="18">
        <v>97</v>
      </c>
      <c r="G276" s="18">
        <v>109.13</v>
      </c>
      <c r="H276" s="18">
        <f t="shared" si="31"/>
        <v>10585.61</v>
      </c>
      <c r="I276" s="20"/>
    </row>
    <row r="277" s="1" customFormat="1" ht="66.75" customHeight="1" spans="1:9">
      <c r="A277" s="9">
        <v>30</v>
      </c>
      <c r="B277" s="17" t="s">
        <v>32</v>
      </c>
      <c r="C277" s="17" t="s">
        <v>33</v>
      </c>
      <c r="D277" s="17" t="s">
        <v>34</v>
      </c>
      <c r="E277" s="10" t="s">
        <v>31</v>
      </c>
      <c r="F277" s="18">
        <v>5</v>
      </c>
      <c r="G277" s="18">
        <v>16.95</v>
      </c>
      <c r="H277" s="18">
        <f t="shared" si="31"/>
        <v>84.75</v>
      </c>
      <c r="I277" s="20"/>
    </row>
    <row r="278" s="1" customFormat="1" ht="18" customHeight="1" spans="1:9">
      <c r="A278" s="9"/>
      <c r="B278" s="17"/>
      <c r="C278" s="17" t="s">
        <v>116</v>
      </c>
      <c r="D278" s="17"/>
      <c r="E278" s="17"/>
      <c r="F278" s="18"/>
      <c r="G278" s="18"/>
      <c r="H278" s="18"/>
      <c r="I278" s="19"/>
    </row>
    <row r="279" s="1" customFormat="1" ht="168.75" customHeight="1" spans="1:9">
      <c r="A279" s="9">
        <v>31</v>
      </c>
      <c r="B279" s="17" t="s">
        <v>442</v>
      </c>
      <c r="C279" s="17" t="s">
        <v>304</v>
      </c>
      <c r="D279" s="17" t="s">
        <v>305</v>
      </c>
      <c r="E279" s="10" t="s">
        <v>102</v>
      </c>
      <c r="F279" s="18">
        <v>67</v>
      </c>
      <c r="G279" s="18">
        <v>228.16</v>
      </c>
      <c r="H279" s="18">
        <f t="shared" ref="H279:H291" si="32">ROUND(F279*G279,2)</f>
        <v>15286.72</v>
      </c>
      <c r="I279" s="20"/>
    </row>
    <row r="280" s="1" customFormat="1" ht="41.25" customHeight="1" spans="1:9">
      <c r="A280" s="9">
        <v>32</v>
      </c>
      <c r="B280" s="17" t="s">
        <v>443</v>
      </c>
      <c r="C280" s="17" t="s">
        <v>307</v>
      </c>
      <c r="D280" s="17" t="s">
        <v>308</v>
      </c>
      <c r="E280" s="10" t="s">
        <v>102</v>
      </c>
      <c r="F280" s="18">
        <v>67</v>
      </c>
      <c r="G280" s="18">
        <v>39.9</v>
      </c>
      <c r="H280" s="18">
        <f t="shared" si="32"/>
        <v>2673.3</v>
      </c>
      <c r="I280" s="20"/>
    </row>
    <row r="281" s="1" customFormat="1" ht="28.5" customHeight="1" spans="1:9">
      <c r="A281" s="9"/>
      <c r="B281" s="17"/>
      <c r="C281" s="17" t="s">
        <v>120</v>
      </c>
      <c r="D281" s="17"/>
      <c r="E281" s="17"/>
      <c r="F281" s="18"/>
      <c r="G281" s="18"/>
      <c r="H281" s="18"/>
      <c r="I281" s="19"/>
    </row>
    <row r="282" s="1" customFormat="1" ht="79.5" customHeight="1" spans="1:9">
      <c r="A282" s="9"/>
      <c r="B282" s="17"/>
      <c r="C282" s="17" t="s">
        <v>444</v>
      </c>
      <c r="D282" s="17"/>
      <c r="E282" s="17"/>
      <c r="F282" s="18"/>
      <c r="G282" s="18"/>
      <c r="H282" s="18"/>
      <c r="I282" s="19"/>
    </row>
    <row r="283" s="1" customFormat="1" ht="54" customHeight="1" spans="1:9">
      <c r="A283" s="9">
        <v>33</v>
      </c>
      <c r="B283" s="17" t="s">
        <v>445</v>
      </c>
      <c r="C283" s="17" t="s">
        <v>123</v>
      </c>
      <c r="D283" s="17" t="s">
        <v>124</v>
      </c>
      <c r="E283" s="10" t="s">
        <v>86</v>
      </c>
      <c r="F283" s="18">
        <v>724.77</v>
      </c>
      <c r="G283" s="18">
        <v>2.34</v>
      </c>
      <c r="H283" s="18">
        <f t="shared" si="32"/>
        <v>1695.96</v>
      </c>
      <c r="I283" s="20"/>
    </row>
    <row r="284" s="1" customFormat="1" ht="54" customHeight="1" spans="1:9">
      <c r="A284" s="9">
        <v>34</v>
      </c>
      <c r="B284" s="17" t="s">
        <v>446</v>
      </c>
      <c r="C284" s="17" t="s">
        <v>126</v>
      </c>
      <c r="D284" s="17" t="s">
        <v>127</v>
      </c>
      <c r="E284" s="10" t="s">
        <v>86</v>
      </c>
      <c r="F284" s="18">
        <v>724.77</v>
      </c>
      <c r="G284" s="18">
        <v>2.76</v>
      </c>
      <c r="H284" s="18">
        <f t="shared" si="32"/>
        <v>2000.37</v>
      </c>
      <c r="I284" s="20"/>
    </row>
    <row r="285" s="1" customFormat="1" ht="54" customHeight="1" spans="1:9">
      <c r="A285" s="9">
        <v>35</v>
      </c>
      <c r="B285" s="17" t="s">
        <v>128</v>
      </c>
      <c r="C285" s="17" t="s">
        <v>129</v>
      </c>
      <c r="D285" s="17" t="s">
        <v>130</v>
      </c>
      <c r="E285" s="10" t="s">
        <v>39</v>
      </c>
      <c r="F285" s="18">
        <v>1083.41</v>
      </c>
      <c r="G285" s="18">
        <v>0.35</v>
      </c>
      <c r="H285" s="18">
        <f t="shared" si="32"/>
        <v>379.19</v>
      </c>
      <c r="I285" s="20"/>
    </row>
    <row r="286" s="1" customFormat="1" ht="54" customHeight="1" spans="1:9">
      <c r="A286" s="9">
        <v>36</v>
      </c>
      <c r="B286" s="17" t="s">
        <v>447</v>
      </c>
      <c r="C286" s="17" t="s">
        <v>132</v>
      </c>
      <c r="D286" s="17" t="s">
        <v>448</v>
      </c>
      <c r="E286" s="10" t="s">
        <v>39</v>
      </c>
      <c r="F286" s="18">
        <v>719.92</v>
      </c>
      <c r="G286" s="18">
        <v>0.8</v>
      </c>
      <c r="H286" s="18">
        <f t="shared" si="32"/>
        <v>575.94</v>
      </c>
      <c r="I286" s="20"/>
    </row>
    <row r="287" s="1" customFormat="1" ht="54" customHeight="1" spans="1:9">
      <c r="A287" s="9">
        <v>37</v>
      </c>
      <c r="B287" s="17" t="s">
        <v>449</v>
      </c>
      <c r="C287" s="17" t="s">
        <v>135</v>
      </c>
      <c r="D287" s="17" t="s">
        <v>450</v>
      </c>
      <c r="E287" s="10" t="s">
        <v>39</v>
      </c>
      <c r="F287" s="18">
        <v>718.81</v>
      </c>
      <c r="G287" s="18">
        <v>1.02</v>
      </c>
      <c r="H287" s="18">
        <f t="shared" si="32"/>
        <v>733.19</v>
      </c>
      <c r="I287" s="20"/>
    </row>
    <row r="288" s="1" customFormat="1" ht="54" customHeight="1" spans="1:9">
      <c r="A288" s="9">
        <v>38</v>
      </c>
      <c r="B288" s="17" t="s">
        <v>451</v>
      </c>
      <c r="C288" s="17" t="s">
        <v>138</v>
      </c>
      <c r="D288" s="17" t="s">
        <v>452</v>
      </c>
      <c r="E288" s="10" t="s">
        <v>39</v>
      </c>
      <c r="F288" s="18">
        <v>719.92</v>
      </c>
      <c r="G288" s="18">
        <v>28.36</v>
      </c>
      <c r="H288" s="18">
        <f t="shared" si="32"/>
        <v>20416.93</v>
      </c>
      <c r="I288" s="20"/>
    </row>
    <row r="289" s="1" customFormat="1" ht="54" customHeight="1" spans="1:9">
      <c r="A289" s="9">
        <v>39</v>
      </c>
      <c r="B289" s="17" t="s">
        <v>453</v>
      </c>
      <c r="C289" s="17" t="s">
        <v>138</v>
      </c>
      <c r="D289" s="17" t="s">
        <v>330</v>
      </c>
      <c r="E289" s="10" t="s">
        <v>39</v>
      </c>
      <c r="F289" s="18">
        <v>718.81</v>
      </c>
      <c r="G289" s="18">
        <v>33.3</v>
      </c>
      <c r="H289" s="18">
        <f t="shared" si="32"/>
        <v>23936.37</v>
      </c>
      <c r="I289" s="20"/>
    </row>
    <row r="290" s="1" customFormat="1" ht="41.25" customHeight="1" spans="1:9">
      <c r="A290" s="9">
        <v>40</v>
      </c>
      <c r="B290" s="17" t="s">
        <v>142</v>
      </c>
      <c r="C290" s="17" t="s">
        <v>143</v>
      </c>
      <c r="D290" s="17" t="s">
        <v>144</v>
      </c>
      <c r="E290" s="10" t="s">
        <v>39</v>
      </c>
      <c r="F290" s="18">
        <v>718.81</v>
      </c>
      <c r="G290" s="18">
        <v>0.36</v>
      </c>
      <c r="H290" s="18">
        <f t="shared" si="32"/>
        <v>258.77</v>
      </c>
      <c r="I290" s="20"/>
    </row>
    <row r="291" s="1" customFormat="1" ht="66.75" customHeight="1" spans="1:9">
      <c r="A291" s="9">
        <v>41</v>
      </c>
      <c r="B291" s="17" t="s">
        <v>454</v>
      </c>
      <c r="C291" s="17" t="s">
        <v>146</v>
      </c>
      <c r="D291" s="17" t="s">
        <v>147</v>
      </c>
      <c r="E291" s="10" t="s">
        <v>148</v>
      </c>
      <c r="F291" s="18">
        <v>905</v>
      </c>
      <c r="G291" s="18">
        <v>18.19</v>
      </c>
      <c r="H291" s="18">
        <f t="shared" si="32"/>
        <v>16461.95</v>
      </c>
      <c r="I291" s="20"/>
    </row>
    <row r="292" s="1" customFormat="1" ht="66.75" customHeight="1" spans="1:9">
      <c r="A292" s="9"/>
      <c r="B292" s="17"/>
      <c r="C292" s="17" t="s">
        <v>309</v>
      </c>
      <c r="D292" s="17"/>
      <c r="E292" s="17"/>
      <c r="F292" s="18"/>
      <c r="G292" s="18"/>
      <c r="H292" s="18"/>
      <c r="I292" s="19"/>
    </row>
    <row r="293" s="1" customFormat="1" ht="54" customHeight="1" spans="1:9">
      <c r="A293" s="9">
        <v>42</v>
      </c>
      <c r="B293" s="17" t="s">
        <v>455</v>
      </c>
      <c r="C293" s="17" t="s">
        <v>123</v>
      </c>
      <c r="D293" s="17" t="s">
        <v>124</v>
      </c>
      <c r="E293" s="10" t="s">
        <v>86</v>
      </c>
      <c r="F293" s="18">
        <v>277.24</v>
      </c>
      <c r="G293" s="18">
        <v>2.34</v>
      </c>
      <c r="H293" s="18">
        <f t="shared" ref="H293:H301" si="33">ROUND(F293*G293,2)</f>
        <v>648.74</v>
      </c>
      <c r="I293" s="20"/>
    </row>
    <row r="294" s="1" customFormat="1" ht="54" customHeight="1" spans="1:9">
      <c r="A294" s="9">
        <v>43</v>
      </c>
      <c r="B294" s="17" t="s">
        <v>456</v>
      </c>
      <c r="C294" s="17" t="s">
        <v>126</v>
      </c>
      <c r="D294" s="17" t="s">
        <v>127</v>
      </c>
      <c r="E294" s="10" t="s">
        <v>86</v>
      </c>
      <c r="F294" s="18">
        <v>277.24</v>
      </c>
      <c r="G294" s="18">
        <v>2.76</v>
      </c>
      <c r="H294" s="18">
        <f t="shared" si="33"/>
        <v>765.18</v>
      </c>
      <c r="I294" s="20"/>
    </row>
    <row r="295" s="1" customFormat="1" ht="54" customHeight="1" spans="1:9">
      <c r="A295" s="9">
        <v>44</v>
      </c>
      <c r="B295" s="17" t="s">
        <v>131</v>
      </c>
      <c r="C295" s="17" t="s">
        <v>129</v>
      </c>
      <c r="D295" s="17" t="s">
        <v>130</v>
      </c>
      <c r="E295" s="10" t="s">
        <v>39</v>
      </c>
      <c r="F295" s="18">
        <v>403.1</v>
      </c>
      <c r="G295" s="18">
        <v>0.35</v>
      </c>
      <c r="H295" s="18">
        <f t="shared" si="33"/>
        <v>141.09</v>
      </c>
      <c r="I295" s="20"/>
    </row>
    <row r="296" s="1" customFormat="1" ht="54" customHeight="1" spans="1:9">
      <c r="A296" s="9">
        <v>45</v>
      </c>
      <c r="B296" s="17" t="s">
        <v>457</v>
      </c>
      <c r="C296" s="17" t="s">
        <v>132</v>
      </c>
      <c r="D296" s="17" t="s">
        <v>313</v>
      </c>
      <c r="E296" s="10" t="s">
        <v>39</v>
      </c>
      <c r="F296" s="18">
        <v>263.37</v>
      </c>
      <c r="G296" s="18">
        <v>0.65</v>
      </c>
      <c r="H296" s="18">
        <f t="shared" si="33"/>
        <v>171.19</v>
      </c>
      <c r="I296" s="20"/>
    </row>
    <row r="297" s="1" customFormat="1" ht="54" customHeight="1" spans="1:9">
      <c r="A297" s="9">
        <v>46</v>
      </c>
      <c r="B297" s="17" t="s">
        <v>458</v>
      </c>
      <c r="C297" s="17" t="s">
        <v>135</v>
      </c>
      <c r="D297" s="17" t="s">
        <v>315</v>
      </c>
      <c r="E297" s="10" t="s">
        <v>39</v>
      </c>
      <c r="F297" s="18">
        <v>262.26</v>
      </c>
      <c r="G297" s="18">
        <v>0.73</v>
      </c>
      <c r="H297" s="18">
        <f t="shared" si="33"/>
        <v>191.45</v>
      </c>
      <c r="I297" s="20"/>
    </row>
    <row r="298" s="1" customFormat="1" ht="54" customHeight="1" spans="1:9">
      <c r="A298" s="9">
        <v>47</v>
      </c>
      <c r="B298" s="17" t="s">
        <v>459</v>
      </c>
      <c r="C298" s="17" t="s">
        <v>138</v>
      </c>
      <c r="D298" s="17" t="s">
        <v>317</v>
      </c>
      <c r="E298" s="10" t="s">
        <v>39</v>
      </c>
      <c r="F298" s="18">
        <v>263.37</v>
      </c>
      <c r="G298" s="18">
        <v>25.07</v>
      </c>
      <c r="H298" s="18">
        <f t="shared" si="33"/>
        <v>6602.69</v>
      </c>
      <c r="I298" s="20"/>
    </row>
    <row r="299" s="1" customFormat="1" ht="54" customHeight="1" spans="1:9">
      <c r="A299" s="9">
        <v>48</v>
      </c>
      <c r="B299" s="17" t="s">
        <v>460</v>
      </c>
      <c r="C299" s="17" t="s">
        <v>138</v>
      </c>
      <c r="D299" s="17" t="s">
        <v>319</v>
      </c>
      <c r="E299" s="10" t="s">
        <v>39</v>
      </c>
      <c r="F299" s="18">
        <v>262.26</v>
      </c>
      <c r="G299" s="18">
        <v>26.71</v>
      </c>
      <c r="H299" s="18">
        <f t="shared" si="33"/>
        <v>7004.96</v>
      </c>
      <c r="I299" s="20"/>
    </row>
    <row r="300" s="1" customFormat="1" ht="41.25" customHeight="1" spans="1:9">
      <c r="A300" s="9">
        <v>49</v>
      </c>
      <c r="B300" s="17" t="s">
        <v>158</v>
      </c>
      <c r="C300" s="17" t="s">
        <v>143</v>
      </c>
      <c r="D300" s="17" t="s">
        <v>144</v>
      </c>
      <c r="E300" s="10" t="s">
        <v>39</v>
      </c>
      <c r="F300" s="18">
        <v>262.26</v>
      </c>
      <c r="G300" s="18">
        <v>0.36</v>
      </c>
      <c r="H300" s="18">
        <f t="shared" si="33"/>
        <v>94.41</v>
      </c>
      <c r="I300" s="20"/>
    </row>
    <row r="301" s="1" customFormat="1" ht="66.75" customHeight="1" spans="1:9">
      <c r="A301" s="9">
        <v>50</v>
      </c>
      <c r="B301" s="17" t="s">
        <v>461</v>
      </c>
      <c r="C301" s="17" t="s">
        <v>146</v>
      </c>
      <c r="D301" s="17" t="s">
        <v>147</v>
      </c>
      <c r="E301" s="10" t="s">
        <v>148</v>
      </c>
      <c r="F301" s="18">
        <v>346</v>
      </c>
      <c r="G301" s="18">
        <v>18.19</v>
      </c>
      <c r="H301" s="18">
        <f t="shared" si="33"/>
        <v>6293.74</v>
      </c>
      <c r="I301" s="20"/>
    </row>
    <row r="302" s="1" customFormat="1" ht="66.75" customHeight="1" spans="1:9">
      <c r="A302" s="9"/>
      <c r="B302" s="17"/>
      <c r="C302" s="17" t="s">
        <v>462</v>
      </c>
      <c r="D302" s="17"/>
      <c r="E302" s="17"/>
      <c r="F302" s="18"/>
      <c r="G302" s="18"/>
      <c r="H302" s="18"/>
      <c r="I302" s="19"/>
    </row>
    <row r="303" s="1" customFormat="1" ht="54" customHeight="1" spans="1:9">
      <c r="A303" s="9">
        <v>51</v>
      </c>
      <c r="B303" s="17" t="s">
        <v>122</v>
      </c>
      <c r="C303" s="17" t="s">
        <v>126</v>
      </c>
      <c r="D303" s="17" t="s">
        <v>127</v>
      </c>
      <c r="E303" s="10" t="s">
        <v>86</v>
      </c>
      <c r="F303" s="18">
        <v>10326.58</v>
      </c>
      <c r="G303" s="18">
        <v>2.76</v>
      </c>
      <c r="H303" s="18">
        <f t="shared" ref="H303:H310" si="34">ROUND(F303*G303,2)</f>
        <v>28501.36</v>
      </c>
      <c r="I303" s="20"/>
    </row>
    <row r="304" s="1" customFormat="1" ht="54" customHeight="1" spans="1:9">
      <c r="A304" s="9">
        <v>52</v>
      </c>
      <c r="B304" s="17" t="s">
        <v>151</v>
      </c>
      <c r="C304" s="17" t="s">
        <v>323</v>
      </c>
      <c r="D304" s="17" t="s">
        <v>350</v>
      </c>
      <c r="E304" s="10" t="s">
        <v>39</v>
      </c>
      <c r="F304" s="18">
        <v>5799.75</v>
      </c>
      <c r="G304" s="18">
        <v>0.65</v>
      </c>
      <c r="H304" s="18">
        <f t="shared" si="34"/>
        <v>3769.84</v>
      </c>
      <c r="I304" s="20"/>
    </row>
    <row r="305" s="1" customFormat="1" ht="54" customHeight="1" spans="1:9">
      <c r="A305" s="9">
        <v>53</v>
      </c>
      <c r="B305" s="17" t="s">
        <v>270</v>
      </c>
      <c r="C305" s="17" t="s">
        <v>325</v>
      </c>
      <c r="D305" s="17" t="s">
        <v>133</v>
      </c>
      <c r="E305" s="10" t="s">
        <v>39</v>
      </c>
      <c r="F305" s="18">
        <v>5799.14</v>
      </c>
      <c r="G305" s="18">
        <v>0.73</v>
      </c>
      <c r="H305" s="18">
        <f t="shared" si="34"/>
        <v>4233.37</v>
      </c>
      <c r="I305" s="20"/>
    </row>
    <row r="306" s="1" customFormat="1" ht="66.75" customHeight="1" spans="1:9">
      <c r="A306" s="9">
        <v>54</v>
      </c>
      <c r="B306" s="17" t="s">
        <v>463</v>
      </c>
      <c r="C306" s="17" t="s">
        <v>138</v>
      </c>
      <c r="D306" s="17" t="s">
        <v>358</v>
      </c>
      <c r="E306" s="10" t="s">
        <v>39</v>
      </c>
      <c r="F306" s="18">
        <v>5799.75</v>
      </c>
      <c r="G306" s="18">
        <v>45.97</v>
      </c>
      <c r="H306" s="18">
        <f t="shared" si="34"/>
        <v>266614.51</v>
      </c>
      <c r="I306" s="20"/>
    </row>
    <row r="307" s="1" customFormat="1" ht="54" customHeight="1" spans="1:9">
      <c r="A307" s="9">
        <v>55</v>
      </c>
      <c r="B307" s="17" t="s">
        <v>464</v>
      </c>
      <c r="C307" s="17" t="s">
        <v>138</v>
      </c>
      <c r="D307" s="17" t="s">
        <v>319</v>
      </c>
      <c r="E307" s="10" t="s">
        <v>39</v>
      </c>
      <c r="F307" s="18">
        <v>8355.61</v>
      </c>
      <c r="G307" s="18">
        <v>26.71</v>
      </c>
      <c r="H307" s="18">
        <f t="shared" si="34"/>
        <v>223178.34</v>
      </c>
      <c r="I307" s="20"/>
    </row>
    <row r="308" s="1" customFormat="1" ht="41.25" customHeight="1" spans="1:9">
      <c r="A308" s="9">
        <v>56</v>
      </c>
      <c r="B308" s="17" t="s">
        <v>344</v>
      </c>
      <c r="C308" s="17" t="s">
        <v>143</v>
      </c>
      <c r="D308" s="17" t="s">
        <v>144</v>
      </c>
      <c r="E308" s="10" t="s">
        <v>39</v>
      </c>
      <c r="F308" s="18">
        <v>8355.61</v>
      </c>
      <c r="G308" s="18">
        <v>0.36</v>
      </c>
      <c r="H308" s="18">
        <f t="shared" si="34"/>
        <v>3008.02</v>
      </c>
      <c r="I308" s="20"/>
    </row>
    <row r="309" s="1" customFormat="1" ht="66.75" customHeight="1" spans="1:9">
      <c r="A309" s="9">
        <v>57</v>
      </c>
      <c r="B309" s="17" t="s">
        <v>465</v>
      </c>
      <c r="C309" s="17" t="s">
        <v>146</v>
      </c>
      <c r="D309" s="17" t="s">
        <v>147</v>
      </c>
      <c r="E309" s="10" t="s">
        <v>148</v>
      </c>
      <c r="F309" s="18">
        <v>42107</v>
      </c>
      <c r="G309" s="18">
        <v>18.19</v>
      </c>
      <c r="H309" s="18">
        <f t="shared" si="34"/>
        <v>765926.33</v>
      </c>
      <c r="I309" s="20"/>
    </row>
    <row r="310" s="1" customFormat="1" ht="79.5" customHeight="1" spans="1:9">
      <c r="A310" s="9">
        <v>58</v>
      </c>
      <c r="B310" s="17" t="s">
        <v>466</v>
      </c>
      <c r="C310" s="17" t="s">
        <v>333</v>
      </c>
      <c r="D310" s="17" t="s">
        <v>334</v>
      </c>
      <c r="E310" s="10" t="s">
        <v>148</v>
      </c>
      <c r="F310" s="18">
        <v>1</v>
      </c>
      <c r="G310" s="18">
        <v>103.48</v>
      </c>
      <c r="H310" s="18">
        <f t="shared" si="34"/>
        <v>103.48</v>
      </c>
      <c r="I310" s="20"/>
    </row>
    <row r="311" s="1" customFormat="1" ht="18" customHeight="1" spans="1:9">
      <c r="A311" s="9"/>
      <c r="B311" s="17"/>
      <c r="C311" s="17" t="s">
        <v>159</v>
      </c>
      <c r="D311" s="17"/>
      <c r="E311" s="17"/>
      <c r="F311" s="18"/>
      <c r="G311" s="18"/>
      <c r="H311" s="18"/>
      <c r="I311" s="19"/>
    </row>
    <row r="312" s="1" customFormat="1" ht="54" customHeight="1" spans="1:9">
      <c r="A312" s="9">
        <v>59</v>
      </c>
      <c r="B312" s="17" t="s">
        <v>160</v>
      </c>
      <c r="C312" s="17" t="s">
        <v>161</v>
      </c>
      <c r="D312" s="17" t="s">
        <v>162</v>
      </c>
      <c r="E312" s="10" t="s">
        <v>86</v>
      </c>
      <c r="F312" s="18">
        <v>112</v>
      </c>
      <c r="G312" s="18">
        <v>13.29</v>
      </c>
      <c r="H312" s="18">
        <f t="shared" ref="H312:H315" si="35">ROUND(F312*G312,2)</f>
        <v>1488.48</v>
      </c>
      <c r="I312" s="20"/>
    </row>
    <row r="313" s="1" customFormat="1" ht="105" customHeight="1" spans="1:9">
      <c r="A313" s="9">
        <v>60</v>
      </c>
      <c r="B313" s="17" t="s">
        <v>467</v>
      </c>
      <c r="C313" s="17" t="s">
        <v>164</v>
      </c>
      <c r="D313" s="17" t="s">
        <v>165</v>
      </c>
      <c r="E313" s="10" t="s">
        <v>86</v>
      </c>
      <c r="F313" s="18">
        <v>112</v>
      </c>
      <c r="G313" s="18">
        <v>148.87</v>
      </c>
      <c r="H313" s="18">
        <f t="shared" si="35"/>
        <v>16673.44</v>
      </c>
      <c r="I313" s="20"/>
    </row>
    <row r="314" s="1" customFormat="1" ht="18" customHeight="1" spans="1:9">
      <c r="A314" s="9"/>
      <c r="B314" s="17"/>
      <c r="C314" s="17" t="s">
        <v>166</v>
      </c>
      <c r="D314" s="17"/>
      <c r="E314" s="17"/>
      <c r="F314" s="18"/>
      <c r="G314" s="18"/>
      <c r="H314" s="18"/>
      <c r="I314" s="19"/>
    </row>
    <row r="315" s="1" customFormat="1" ht="18" customHeight="1" spans="1:9">
      <c r="A315" s="9">
        <v>61</v>
      </c>
      <c r="B315" s="17" t="s">
        <v>468</v>
      </c>
      <c r="C315" s="17" t="s">
        <v>168</v>
      </c>
      <c r="D315" s="17" t="s">
        <v>169</v>
      </c>
      <c r="E315" s="10" t="s">
        <v>39</v>
      </c>
      <c r="F315" s="18">
        <v>1274.42</v>
      </c>
      <c r="G315" s="18">
        <v>27.23</v>
      </c>
      <c r="H315" s="18">
        <f t="shared" si="35"/>
        <v>34702.46</v>
      </c>
      <c r="I315" s="20"/>
    </row>
    <row r="316" s="1" customFormat="1" ht="54" customHeight="1" spans="1:9">
      <c r="A316" s="9"/>
      <c r="B316" s="17"/>
      <c r="C316" s="17" t="s">
        <v>174</v>
      </c>
      <c r="D316" s="17"/>
      <c r="E316" s="17"/>
      <c r="F316" s="18"/>
      <c r="G316" s="18"/>
      <c r="H316" s="18"/>
      <c r="I316" s="19"/>
    </row>
    <row r="317" s="1" customFormat="1" ht="92.25" customHeight="1" spans="1:9">
      <c r="A317" s="9">
        <v>62</v>
      </c>
      <c r="B317" s="17" t="s">
        <v>469</v>
      </c>
      <c r="C317" s="17" t="s">
        <v>176</v>
      </c>
      <c r="D317" s="17" t="s">
        <v>177</v>
      </c>
      <c r="E317" s="10" t="s">
        <v>86</v>
      </c>
      <c r="F317" s="18">
        <v>196.67</v>
      </c>
      <c r="G317" s="18">
        <v>35.74</v>
      </c>
      <c r="H317" s="18">
        <f t="shared" ref="H317:H319" si="36">ROUND(F317*G317,2)</f>
        <v>7028.99</v>
      </c>
      <c r="I317" s="20"/>
    </row>
    <row r="318" s="1" customFormat="1" ht="28.5" customHeight="1" spans="1:9">
      <c r="A318" s="9">
        <v>63</v>
      </c>
      <c r="B318" s="17" t="s">
        <v>470</v>
      </c>
      <c r="C318" s="17" t="s">
        <v>471</v>
      </c>
      <c r="D318" s="17" t="s">
        <v>472</v>
      </c>
      <c r="E318" s="10" t="s">
        <v>86</v>
      </c>
      <c r="F318" s="18">
        <v>180</v>
      </c>
      <c r="G318" s="18">
        <v>14.89</v>
      </c>
      <c r="H318" s="18">
        <f t="shared" si="36"/>
        <v>2680.2</v>
      </c>
      <c r="I318" s="20"/>
    </row>
    <row r="319" s="1" customFormat="1" ht="41.25" customHeight="1" spans="1:9">
      <c r="A319" s="9">
        <v>64</v>
      </c>
      <c r="B319" s="17" t="s">
        <v>473</v>
      </c>
      <c r="C319" s="17" t="s">
        <v>474</v>
      </c>
      <c r="D319" s="17" t="s">
        <v>375</v>
      </c>
      <c r="E319" s="10" t="s">
        <v>86</v>
      </c>
      <c r="F319" s="18">
        <v>240</v>
      </c>
      <c r="G319" s="18">
        <v>179.3</v>
      </c>
      <c r="H319" s="18">
        <f t="shared" si="36"/>
        <v>43032</v>
      </c>
      <c r="I319" s="20"/>
    </row>
    <row r="320" s="1" customFormat="1" ht="28.5" customHeight="1" spans="1:9">
      <c r="A320" s="9"/>
      <c r="B320" s="17"/>
      <c r="C320" s="17" t="s">
        <v>35</v>
      </c>
      <c r="D320" s="17"/>
      <c r="E320" s="17"/>
      <c r="F320" s="18"/>
      <c r="G320" s="18"/>
      <c r="H320" s="18"/>
      <c r="I320" s="19"/>
    </row>
    <row r="321" s="1" customFormat="1" ht="18" customHeight="1" spans="1:9">
      <c r="A321" s="9">
        <v>65</v>
      </c>
      <c r="B321" s="17" t="s">
        <v>475</v>
      </c>
      <c r="C321" s="17" t="s">
        <v>203</v>
      </c>
      <c r="D321" s="17" t="s">
        <v>204</v>
      </c>
      <c r="E321" s="10" t="s">
        <v>102</v>
      </c>
      <c r="F321" s="18">
        <v>469</v>
      </c>
      <c r="G321" s="18">
        <v>109.97</v>
      </c>
      <c r="H321" s="18">
        <f t="shared" ref="H321:H338" si="37">ROUND(F321*G321,2)</f>
        <v>51575.93</v>
      </c>
      <c r="I321" s="20"/>
    </row>
    <row r="322" s="1" customFormat="1" ht="18" customHeight="1" spans="1:9">
      <c r="A322" s="9">
        <v>66</v>
      </c>
      <c r="B322" s="17" t="s">
        <v>476</v>
      </c>
      <c r="C322" s="17" t="s">
        <v>203</v>
      </c>
      <c r="D322" s="17" t="s">
        <v>206</v>
      </c>
      <c r="E322" s="10" t="s">
        <v>102</v>
      </c>
      <c r="F322" s="18">
        <v>23</v>
      </c>
      <c r="G322" s="18">
        <v>210.67</v>
      </c>
      <c r="H322" s="18">
        <f t="shared" si="37"/>
        <v>4845.41</v>
      </c>
      <c r="I322" s="20"/>
    </row>
    <row r="323" s="1" customFormat="1" ht="41.25" customHeight="1" spans="1:9">
      <c r="A323" s="9">
        <v>67</v>
      </c>
      <c r="B323" s="17" t="s">
        <v>378</v>
      </c>
      <c r="C323" s="17" t="s">
        <v>208</v>
      </c>
      <c r="D323" s="17" t="s">
        <v>209</v>
      </c>
      <c r="E323" s="10" t="s">
        <v>86</v>
      </c>
      <c r="F323" s="18">
        <v>820</v>
      </c>
      <c r="G323" s="18">
        <v>12.5</v>
      </c>
      <c r="H323" s="18">
        <f t="shared" si="37"/>
        <v>10250</v>
      </c>
      <c r="I323" s="20"/>
    </row>
    <row r="324" s="1" customFormat="1" ht="41.25" customHeight="1" spans="1:9">
      <c r="A324" s="9">
        <v>68</v>
      </c>
      <c r="B324" s="17" t="s">
        <v>210</v>
      </c>
      <c r="C324" s="17" t="s">
        <v>211</v>
      </c>
      <c r="D324" s="17" t="s">
        <v>212</v>
      </c>
      <c r="E324" s="10" t="s">
        <v>213</v>
      </c>
      <c r="F324" s="18">
        <v>951</v>
      </c>
      <c r="G324" s="18">
        <v>3.39</v>
      </c>
      <c r="H324" s="18">
        <f t="shared" si="37"/>
        <v>3223.89</v>
      </c>
      <c r="I324" s="20"/>
    </row>
    <row r="325" s="1" customFormat="1" ht="41.25" customHeight="1" spans="1:9">
      <c r="A325" s="9">
        <v>69</v>
      </c>
      <c r="B325" s="17" t="s">
        <v>477</v>
      </c>
      <c r="C325" s="17" t="s">
        <v>215</v>
      </c>
      <c r="D325" s="17" t="s">
        <v>216</v>
      </c>
      <c r="E325" s="10" t="s">
        <v>86</v>
      </c>
      <c r="F325" s="18">
        <v>11518</v>
      </c>
      <c r="G325" s="18">
        <v>6.78</v>
      </c>
      <c r="H325" s="18">
        <f t="shared" si="37"/>
        <v>78092.04</v>
      </c>
      <c r="I325" s="20"/>
    </row>
    <row r="326" s="1" customFormat="1" ht="41.25" customHeight="1" spans="1:9">
      <c r="A326" s="9">
        <v>70</v>
      </c>
      <c r="B326" s="17" t="s">
        <v>227</v>
      </c>
      <c r="C326" s="17" t="s">
        <v>218</v>
      </c>
      <c r="D326" s="17" t="s">
        <v>219</v>
      </c>
      <c r="E326" s="10" t="s">
        <v>213</v>
      </c>
      <c r="F326" s="18">
        <v>1220</v>
      </c>
      <c r="G326" s="18">
        <v>2.43</v>
      </c>
      <c r="H326" s="18">
        <f t="shared" si="37"/>
        <v>2964.6</v>
      </c>
      <c r="I326" s="20"/>
    </row>
    <row r="327" s="1" customFormat="1" ht="66.75" customHeight="1" spans="1:9">
      <c r="A327" s="9">
        <v>71</v>
      </c>
      <c r="B327" s="17" t="s">
        <v>230</v>
      </c>
      <c r="C327" s="17" t="s">
        <v>221</v>
      </c>
      <c r="D327" s="17" t="s">
        <v>222</v>
      </c>
      <c r="E327" s="10" t="s">
        <v>223</v>
      </c>
      <c r="F327" s="18">
        <v>197</v>
      </c>
      <c r="G327" s="18">
        <v>50.86</v>
      </c>
      <c r="H327" s="18">
        <f t="shared" si="37"/>
        <v>10019.42</v>
      </c>
      <c r="I327" s="20"/>
    </row>
    <row r="328" s="1" customFormat="1" ht="66.75" customHeight="1" spans="1:9">
      <c r="A328" s="9">
        <v>72</v>
      </c>
      <c r="B328" s="17" t="s">
        <v>217</v>
      </c>
      <c r="C328" s="17" t="s">
        <v>225</v>
      </c>
      <c r="D328" s="17" t="s">
        <v>226</v>
      </c>
      <c r="E328" s="10" t="s">
        <v>223</v>
      </c>
      <c r="F328" s="18">
        <v>54</v>
      </c>
      <c r="G328" s="18">
        <v>50.86</v>
      </c>
      <c r="H328" s="18">
        <f t="shared" si="37"/>
        <v>2746.44</v>
      </c>
      <c r="I328" s="20"/>
    </row>
    <row r="329" s="1" customFormat="1" ht="66.75" customHeight="1" spans="1:9">
      <c r="A329" s="9">
        <v>73</v>
      </c>
      <c r="B329" s="17" t="s">
        <v>478</v>
      </c>
      <c r="C329" s="17" t="s">
        <v>228</v>
      </c>
      <c r="D329" s="17" t="s">
        <v>229</v>
      </c>
      <c r="E329" s="10" t="s">
        <v>223</v>
      </c>
      <c r="F329" s="18">
        <v>88</v>
      </c>
      <c r="G329" s="18">
        <v>25.43</v>
      </c>
      <c r="H329" s="18">
        <f t="shared" si="37"/>
        <v>2237.84</v>
      </c>
      <c r="I329" s="20"/>
    </row>
    <row r="330" s="1" customFormat="1" ht="41.25" customHeight="1" spans="1:9">
      <c r="A330" s="9">
        <v>74</v>
      </c>
      <c r="B330" s="17" t="s">
        <v>479</v>
      </c>
      <c r="C330" s="17" t="s">
        <v>231</v>
      </c>
      <c r="D330" s="17" t="s">
        <v>232</v>
      </c>
      <c r="E330" s="10" t="s">
        <v>213</v>
      </c>
      <c r="F330" s="18">
        <v>59</v>
      </c>
      <c r="G330" s="18">
        <v>7.5</v>
      </c>
      <c r="H330" s="18">
        <f t="shared" si="37"/>
        <v>442.5</v>
      </c>
      <c r="I330" s="20"/>
    </row>
    <row r="331" s="1" customFormat="1" ht="18" customHeight="1" spans="1:9">
      <c r="A331" s="9">
        <v>75</v>
      </c>
      <c r="B331" s="17" t="s">
        <v>233</v>
      </c>
      <c r="C331" s="17" t="s">
        <v>234</v>
      </c>
      <c r="D331" s="17" t="s">
        <v>235</v>
      </c>
      <c r="E331" s="10" t="s">
        <v>39</v>
      </c>
      <c r="F331" s="18">
        <v>390.32</v>
      </c>
      <c r="G331" s="18">
        <v>36.23</v>
      </c>
      <c r="H331" s="18">
        <f t="shared" si="37"/>
        <v>14141.29</v>
      </c>
      <c r="I331" s="20"/>
    </row>
    <row r="332" s="1" customFormat="1" ht="18" customHeight="1" spans="1:9">
      <c r="A332" s="9">
        <v>76</v>
      </c>
      <c r="B332" s="17" t="s">
        <v>480</v>
      </c>
      <c r="C332" s="17" t="s">
        <v>481</v>
      </c>
      <c r="D332" s="17" t="s">
        <v>482</v>
      </c>
      <c r="E332" s="10" t="s">
        <v>39</v>
      </c>
      <c r="F332" s="18">
        <v>351.5</v>
      </c>
      <c r="G332" s="18">
        <v>70.22</v>
      </c>
      <c r="H332" s="18">
        <f t="shared" si="37"/>
        <v>24682.33</v>
      </c>
      <c r="I332" s="20"/>
    </row>
    <row r="333" s="1" customFormat="1" ht="28.5" customHeight="1" spans="1:9">
      <c r="A333" s="9">
        <v>77</v>
      </c>
      <c r="B333" s="17" t="s">
        <v>36</v>
      </c>
      <c r="C333" s="17" t="s">
        <v>483</v>
      </c>
      <c r="D333" s="17" t="s">
        <v>484</v>
      </c>
      <c r="E333" s="10" t="s">
        <v>39</v>
      </c>
      <c r="F333" s="18">
        <v>3468.76</v>
      </c>
      <c r="G333" s="18">
        <v>52.26</v>
      </c>
      <c r="H333" s="18">
        <f t="shared" si="37"/>
        <v>181277.4</v>
      </c>
      <c r="I333" s="20"/>
    </row>
    <row r="334" s="1" customFormat="1" ht="28.5" customHeight="1" spans="1:9">
      <c r="A334" s="9">
        <v>78</v>
      </c>
      <c r="B334" s="17" t="s">
        <v>485</v>
      </c>
      <c r="C334" s="17" t="s">
        <v>486</v>
      </c>
      <c r="D334" s="17" t="s">
        <v>487</v>
      </c>
      <c r="E334" s="10" t="s">
        <v>46</v>
      </c>
      <c r="F334" s="18">
        <v>616.61</v>
      </c>
      <c r="G334" s="18">
        <v>228.93</v>
      </c>
      <c r="H334" s="18">
        <f t="shared" si="37"/>
        <v>141160.53</v>
      </c>
      <c r="I334" s="20"/>
    </row>
    <row r="335" s="1" customFormat="1" ht="18" customHeight="1" spans="1:9">
      <c r="A335" s="9">
        <v>79</v>
      </c>
      <c r="B335" s="17" t="s">
        <v>488</v>
      </c>
      <c r="C335" s="17" t="s">
        <v>489</v>
      </c>
      <c r="D335" s="17" t="s">
        <v>490</v>
      </c>
      <c r="E335" s="10" t="s">
        <v>46</v>
      </c>
      <c r="F335" s="18">
        <v>10.7</v>
      </c>
      <c r="G335" s="18">
        <v>617.44</v>
      </c>
      <c r="H335" s="18">
        <f t="shared" si="37"/>
        <v>6606.61</v>
      </c>
      <c r="I335" s="20"/>
    </row>
    <row r="336" s="1" customFormat="1" ht="18" customHeight="1" spans="1:9">
      <c r="A336" s="9">
        <v>80</v>
      </c>
      <c r="B336" s="17" t="s">
        <v>491</v>
      </c>
      <c r="C336" s="17" t="s">
        <v>492</v>
      </c>
      <c r="D336" s="17" t="s">
        <v>493</v>
      </c>
      <c r="E336" s="10" t="s">
        <v>46</v>
      </c>
      <c r="F336" s="18">
        <v>4.77</v>
      </c>
      <c r="G336" s="18">
        <v>460.84</v>
      </c>
      <c r="H336" s="18">
        <f t="shared" si="37"/>
        <v>2198.21</v>
      </c>
      <c r="I336" s="20"/>
    </row>
    <row r="337" s="1" customFormat="1" ht="28.5" customHeight="1" spans="1:9">
      <c r="A337" s="9">
        <v>81</v>
      </c>
      <c r="B337" s="17" t="s">
        <v>494</v>
      </c>
      <c r="C337" s="17" t="s">
        <v>238</v>
      </c>
      <c r="D337" s="17" t="s">
        <v>239</v>
      </c>
      <c r="E337" s="10" t="s">
        <v>39</v>
      </c>
      <c r="F337" s="18">
        <v>34</v>
      </c>
      <c r="G337" s="18">
        <v>47.96</v>
      </c>
      <c r="H337" s="18">
        <f t="shared" si="37"/>
        <v>1630.64</v>
      </c>
      <c r="I337" s="20"/>
    </row>
    <row r="338" s="1" customFormat="1" ht="18" customHeight="1" spans="1:9">
      <c r="A338" s="9">
        <v>82</v>
      </c>
      <c r="B338" s="17" t="s">
        <v>495</v>
      </c>
      <c r="C338" s="17" t="s">
        <v>37</v>
      </c>
      <c r="D338" s="17" t="s">
        <v>38</v>
      </c>
      <c r="E338" s="10" t="s">
        <v>39</v>
      </c>
      <c r="F338" s="18">
        <v>39.6</v>
      </c>
      <c r="G338" s="18">
        <v>52.26</v>
      </c>
      <c r="H338" s="18">
        <f t="shared" si="37"/>
        <v>2069.5</v>
      </c>
      <c r="I338" s="20"/>
    </row>
    <row r="339" s="2" customFormat="1" ht="23.25" customHeight="1" spans="1:9">
      <c r="A339" s="12" t="s">
        <v>496</v>
      </c>
      <c r="B339" s="13" t="s">
        <v>497</v>
      </c>
      <c r="C339" s="14"/>
      <c r="D339" s="14"/>
      <c r="E339" s="15"/>
      <c r="F339" s="15"/>
      <c r="G339" s="15"/>
      <c r="H339" s="15"/>
      <c r="I339" s="16"/>
    </row>
    <row r="340" s="1" customFormat="1" ht="28.5" customHeight="1" spans="1:9">
      <c r="A340" s="9"/>
      <c r="B340" s="17"/>
      <c r="C340" s="17" t="s">
        <v>498</v>
      </c>
      <c r="D340" s="17"/>
      <c r="E340" s="17"/>
      <c r="F340" s="18"/>
      <c r="G340" s="18"/>
      <c r="H340" s="18"/>
      <c r="I340" s="19"/>
    </row>
    <row r="341" s="1" customFormat="1" ht="28.5" customHeight="1" spans="1:9">
      <c r="A341" s="9"/>
      <c r="B341" s="17"/>
      <c r="C341" s="17" t="s">
        <v>499</v>
      </c>
      <c r="D341" s="17"/>
      <c r="E341" s="17"/>
      <c r="F341" s="18"/>
      <c r="G341" s="18"/>
      <c r="H341" s="18"/>
      <c r="I341" s="19"/>
    </row>
    <row r="342" s="1" customFormat="1" ht="79.5" customHeight="1" spans="1:9">
      <c r="A342" s="9">
        <v>1</v>
      </c>
      <c r="B342" s="17" t="s">
        <v>500</v>
      </c>
      <c r="C342" s="17" t="s">
        <v>501</v>
      </c>
      <c r="D342" s="17" t="s">
        <v>502</v>
      </c>
      <c r="E342" s="10" t="s">
        <v>86</v>
      </c>
      <c r="F342" s="18">
        <v>37489</v>
      </c>
      <c r="G342" s="18">
        <v>13.79</v>
      </c>
      <c r="H342" s="18">
        <f t="shared" ref="H342:H345" si="38">ROUND(F342*G342,2)</f>
        <v>516973.31</v>
      </c>
      <c r="I342" s="20"/>
    </row>
    <row r="343" s="1" customFormat="1" ht="54" customHeight="1" spans="1:9">
      <c r="A343" s="9">
        <v>2</v>
      </c>
      <c r="B343" s="17" t="s">
        <v>503</v>
      </c>
      <c r="C343" s="17" t="s">
        <v>504</v>
      </c>
      <c r="D343" s="17" t="s">
        <v>505</v>
      </c>
      <c r="E343" s="10" t="s">
        <v>439</v>
      </c>
      <c r="F343" s="18">
        <v>18745</v>
      </c>
      <c r="G343" s="18">
        <v>10.45</v>
      </c>
      <c r="H343" s="18">
        <f t="shared" si="38"/>
        <v>195885.25</v>
      </c>
      <c r="I343" s="20"/>
    </row>
    <row r="344" s="1" customFormat="1" ht="54" customHeight="1" spans="1:9">
      <c r="A344" s="9">
        <v>3</v>
      </c>
      <c r="B344" s="17" t="s">
        <v>506</v>
      </c>
      <c r="C344" s="17" t="s">
        <v>507</v>
      </c>
      <c r="D344" s="17" t="s">
        <v>508</v>
      </c>
      <c r="E344" s="10" t="s">
        <v>213</v>
      </c>
      <c r="F344" s="18">
        <v>2076</v>
      </c>
      <c r="G344" s="18">
        <v>32.45</v>
      </c>
      <c r="H344" s="18">
        <f t="shared" si="38"/>
        <v>67366.2</v>
      </c>
      <c r="I344" s="20"/>
    </row>
    <row r="345" s="1" customFormat="1" ht="54" customHeight="1" spans="1:9">
      <c r="A345" s="9">
        <v>4</v>
      </c>
      <c r="B345" s="17" t="s">
        <v>32</v>
      </c>
      <c r="C345" s="17" t="s">
        <v>509</v>
      </c>
      <c r="D345" s="17" t="s">
        <v>510</v>
      </c>
      <c r="E345" s="10" t="s">
        <v>31</v>
      </c>
      <c r="F345" s="18">
        <v>2076</v>
      </c>
      <c r="G345" s="18">
        <v>16.95</v>
      </c>
      <c r="H345" s="18">
        <f t="shared" si="38"/>
        <v>35188.2</v>
      </c>
      <c r="I345" s="20"/>
    </row>
    <row r="346" s="1" customFormat="1" ht="28.5" customHeight="1" spans="1:9">
      <c r="A346" s="9"/>
      <c r="B346" s="17"/>
      <c r="C346" s="17" t="s">
        <v>35</v>
      </c>
      <c r="D346" s="17"/>
      <c r="E346" s="17"/>
      <c r="F346" s="18"/>
      <c r="G346" s="18"/>
      <c r="H346" s="18"/>
      <c r="I346" s="19"/>
    </row>
    <row r="347" s="1" customFormat="1" ht="28.5" customHeight="1" spans="1:9">
      <c r="A347" s="9">
        <v>5</v>
      </c>
      <c r="B347" s="17" t="s">
        <v>511</v>
      </c>
      <c r="C347" s="17" t="s">
        <v>512</v>
      </c>
      <c r="D347" s="17" t="s">
        <v>513</v>
      </c>
      <c r="E347" s="10" t="s">
        <v>86</v>
      </c>
      <c r="F347" s="18">
        <v>37489</v>
      </c>
      <c r="G347" s="18">
        <v>3.08</v>
      </c>
      <c r="H347" s="18">
        <f>ROUND(F347*G347,2)</f>
        <v>115466.12</v>
      </c>
      <c r="I347" s="20"/>
    </row>
    <row r="348" s="2" customFormat="1" ht="23.25" customHeight="1" spans="1:9">
      <c r="A348" s="12" t="s">
        <v>514</v>
      </c>
      <c r="B348" s="13" t="s">
        <v>515</v>
      </c>
      <c r="C348" s="14"/>
      <c r="D348" s="14"/>
      <c r="E348" s="15"/>
      <c r="F348" s="15"/>
      <c r="G348" s="15"/>
      <c r="H348" s="15"/>
      <c r="I348" s="16"/>
    </row>
    <row r="349" ht="18" customHeight="1" spans="1:9">
      <c r="A349" s="9"/>
      <c r="B349" s="17"/>
      <c r="C349" s="17" t="s">
        <v>26</v>
      </c>
      <c r="D349" s="17"/>
      <c r="E349" s="17"/>
      <c r="F349" s="18"/>
      <c r="G349" s="18"/>
      <c r="H349" s="18"/>
      <c r="I349" s="19"/>
    </row>
    <row r="350" ht="18" customHeight="1" spans="1:9">
      <c r="A350" s="9"/>
      <c r="B350" s="17"/>
      <c r="C350" s="17" t="s">
        <v>27</v>
      </c>
      <c r="D350" s="17"/>
      <c r="E350" s="17"/>
      <c r="F350" s="18"/>
      <c r="G350" s="18"/>
      <c r="H350" s="18"/>
      <c r="I350" s="19"/>
    </row>
    <row r="351" ht="92.25" customHeight="1" spans="1:9">
      <c r="A351" s="9">
        <v>1</v>
      </c>
      <c r="B351" s="17" t="s">
        <v>110</v>
      </c>
      <c r="C351" s="17" t="s">
        <v>111</v>
      </c>
      <c r="D351" s="17" t="s">
        <v>112</v>
      </c>
      <c r="E351" s="10" t="s">
        <v>31</v>
      </c>
      <c r="F351" s="18">
        <v>20</v>
      </c>
      <c r="G351" s="18">
        <v>108.87</v>
      </c>
      <c r="H351" s="18">
        <f>ROUND(F351*G351,2)</f>
        <v>2177.4</v>
      </c>
      <c r="I351" s="20"/>
    </row>
    <row r="352" ht="66.75" customHeight="1" spans="1:9">
      <c r="A352" s="9">
        <v>2</v>
      </c>
      <c r="B352" s="17" t="s">
        <v>32</v>
      </c>
      <c r="C352" s="17" t="s">
        <v>33</v>
      </c>
      <c r="D352" s="17" t="s">
        <v>34</v>
      </c>
      <c r="E352" s="10" t="s">
        <v>31</v>
      </c>
      <c r="F352" s="18">
        <v>10</v>
      </c>
      <c r="G352" s="18">
        <v>16.95</v>
      </c>
      <c r="H352" s="18">
        <f>ROUND(F352*G352,2)</f>
        <v>169.5</v>
      </c>
      <c r="I352" s="20"/>
    </row>
    <row r="353" ht="18" customHeight="1" spans="1:9">
      <c r="A353" s="9"/>
      <c r="B353" s="17"/>
      <c r="C353" s="17" t="s">
        <v>35</v>
      </c>
      <c r="D353" s="17"/>
      <c r="E353" s="17"/>
      <c r="F353" s="18"/>
      <c r="G353" s="18"/>
      <c r="H353" s="18"/>
      <c r="I353" s="19"/>
    </row>
    <row r="354" ht="18" customHeight="1" spans="1:9">
      <c r="A354" s="9">
        <v>3</v>
      </c>
      <c r="B354" s="17" t="s">
        <v>36</v>
      </c>
      <c r="C354" s="17" t="s">
        <v>37</v>
      </c>
      <c r="D354" s="17" t="s">
        <v>38</v>
      </c>
      <c r="E354" s="10" t="s">
        <v>39</v>
      </c>
      <c r="F354" s="18">
        <v>11.2</v>
      </c>
      <c r="G354" s="18">
        <v>52.26</v>
      </c>
      <c r="H354" s="18">
        <f>ROUND(F354*G354,2)</f>
        <v>585.31</v>
      </c>
      <c r="I354" s="20"/>
    </row>
    <row r="355" s="2" customFormat="1" ht="23.25" customHeight="1" spans="1:9">
      <c r="A355" s="12" t="s">
        <v>516</v>
      </c>
      <c r="B355" s="13" t="s">
        <v>517</v>
      </c>
      <c r="C355" s="14"/>
      <c r="D355" s="14"/>
      <c r="E355" s="15"/>
      <c r="F355" s="15"/>
      <c r="G355" s="15"/>
      <c r="H355" s="15"/>
      <c r="I355" s="16"/>
    </row>
    <row r="356" ht="18" customHeight="1" spans="1:9">
      <c r="A356" s="9"/>
      <c r="B356" s="17"/>
      <c r="C356" s="17" t="s">
        <v>26</v>
      </c>
      <c r="D356" s="17"/>
      <c r="E356" s="17"/>
      <c r="F356" s="18"/>
      <c r="G356" s="18"/>
      <c r="H356" s="18"/>
      <c r="I356" s="19"/>
    </row>
    <row r="357" ht="18" customHeight="1" spans="1:9">
      <c r="A357" s="9"/>
      <c r="B357" s="17"/>
      <c r="C357" s="17" t="s">
        <v>27</v>
      </c>
      <c r="D357" s="17"/>
      <c r="E357" s="17"/>
      <c r="F357" s="18"/>
      <c r="G357" s="18"/>
      <c r="H357" s="18"/>
      <c r="I357" s="19"/>
    </row>
    <row r="358" ht="92.25" customHeight="1" spans="1:9">
      <c r="A358" s="9">
        <v>1</v>
      </c>
      <c r="B358" s="17" t="s">
        <v>28</v>
      </c>
      <c r="C358" s="17" t="s">
        <v>114</v>
      </c>
      <c r="D358" s="17" t="s">
        <v>115</v>
      </c>
      <c r="E358" s="10" t="s">
        <v>31</v>
      </c>
      <c r="F358" s="18">
        <v>26</v>
      </c>
      <c r="G358" s="18">
        <v>170.98</v>
      </c>
      <c r="H358" s="18">
        <f>ROUND(F358*G358,2)</f>
        <v>4445.48</v>
      </c>
      <c r="I358" s="20"/>
    </row>
    <row r="359" ht="66.75" customHeight="1" spans="1:9">
      <c r="A359" s="9">
        <v>2</v>
      </c>
      <c r="B359" s="17" t="s">
        <v>32</v>
      </c>
      <c r="C359" s="17" t="s">
        <v>33</v>
      </c>
      <c r="D359" s="17" t="s">
        <v>34</v>
      </c>
      <c r="E359" s="10" t="s">
        <v>31</v>
      </c>
      <c r="F359" s="18">
        <v>10</v>
      </c>
      <c r="G359" s="18">
        <v>16.95</v>
      </c>
      <c r="H359" s="18">
        <f>ROUND(F359*G359,2)</f>
        <v>169.5</v>
      </c>
      <c r="I359" s="20"/>
    </row>
    <row r="360" ht="18" customHeight="1" spans="1:9">
      <c r="A360" s="9"/>
      <c r="B360" s="17"/>
      <c r="C360" s="17" t="s">
        <v>35</v>
      </c>
      <c r="D360" s="17"/>
      <c r="E360" s="17"/>
      <c r="F360" s="18"/>
      <c r="G360" s="18"/>
      <c r="H360" s="18"/>
      <c r="I360" s="19"/>
    </row>
    <row r="361" ht="18" customHeight="1" spans="1:9">
      <c r="A361" s="9">
        <v>3</v>
      </c>
      <c r="B361" s="17" t="s">
        <v>36</v>
      </c>
      <c r="C361" s="17" t="s">
        <v>37</v>
      </c>
      <c r="D361" s="17" t="s">
        <v>38</v>
      </c>
      <c r="E361" s="10" t="s">
        <v>39</v>
      </c>
      <c r="F361" s="18">
        <v>17.5</v>
      </c>
      <c r="G361" s="18">
        <v>52.26</v>
      </c>
      <c r="H361" s="18">
        <f>ROUND(F361*G361,2)</f>
        <v>914.55</v>
      </c>
      <c r="I361" s="20"/>
    </row>
    <row r="362" s="2" customFormat="1" ht="23.25" customHeight="1" spans="1:9">
      <c r="A362" s="12" t="s">
        <v>518</v>
      </c>
      <c r="B362" s="13" t="s">
        <v>519</v>
      </c>
      <c r="C362" s="14"/>
      <c r="D362" s="14"/>
      <c r="E362" s="15"/>
      <c r="F362" s="15"/>
      <c r="G362" s="15"/>
      <c r="H362" s="15"/>
      <c r="I362" s="16"/>
    </row>
    <row r="363" ht="18" customHeight="1" spans="1:9">
      <c r="A363" s="9"/>
      <c r="B363" s="17"/>
      <c r="C363" s="17" t="s">
        <v>26</v>
      </c>
      <c r="D363" s="17"/>
      <c r="E363" s="17"/>
      <c r="F363" s="18"/>
      <c r="G363" s="18"/>
      <c r="H363" s="18"/>
      <c r="I363" s="19"/>
    </row>
    <row r="364" ht="18" customHeight="1" spans="1:9">
      <c r="A364" s="9"/>
      <c r="B364" s="17"/>
      <c r="C364" s="17" t="s">
        <v>27</v>
      </c>
      <c r="D364" s="17"/>
      <c r="E364" s="17"/>
      <c r="F364" s="18"/>
      <c r="G364" s="18"/>
      <c r="H364" s="18"/>
      <c r="I364" s="19"/>
    </row>
    <row r="365" ht="92.25" customHeight="1" spans="1:9">
      <c r="A365" s="9">
        <v>1</v>
      </c>
      <c r="B365" s="17" t="s">
        <v>28</v>
      </c>
      <c r="C365" s="17" t="s">
        <v>114</v>
      </c>
      <c r="D365" s="17" t="s">
        <v>30</v>
      </c>
      <c r="E365" s="10" t="s">
        <v>31</v>
      </c>
      <c r="F365" s="18">
        <v>6</v>
      </c>
      <c r="G365" s="18">
        <v>170.98</v>
      </c>
      <c r="H365" s="18">
        <f>ROUND(F365*G365,2)</f>
        <v>1025.88</v>
      </c>
      <c r="I365" s="20"/>
    </row>
    <row r="366" ht="66.75" customHeight="1" spans="1:9">
      <c r="A366" s="9">
        <v>2</v>
      </c>
      <c r="B366" s="17" t="s">
        <v>32</v>
      </c>
      <c r="C366" s="17" t="s">
        <v>33</v>
      </c>
      <c r="D366" s="17" t="s">
        <v>34</v>
      </c>
      <c r="E366" s="10" t="s">
        <v>31</v>
      </c>
      <c r="F366" s="18">
        <v>6</v>
      </c>
      <c r="G366" s="18">
        <v>16.95</v>
      </c>
      <c r="H366" s="18">
        <f>ROUND(F366*G366,2)</f>
        <v>101.7</v>
      </c>
      <c r="I366" s="20"/>
    </row>
    <row r="367" ht="18" customHeight="1" spans="1:9">
      <c r="A367" s="9"/>
      <c r="B367" s="17"/>
      <c r="C367" s="17" t="s">
        <v>35</v>
      </c>
      <c r="D367" s="17"/>
      <c r="E367" s="17"/>
      <c r="F367" s="18"/>
      <c r="G367" s="18"/>
      <c r="H367" s="18"/>
      <c r="I367" s="19"/>
    </row>
    <row r="368" ht="18" customHeight="1" spans="1:9">
      <c r="A368" s="9">
        <v>3</v>
      </c>
      <c r="B368" s="17" t="s">
        <v>36</v>
      </c>
      <c r="C368" s="17" t="s">
        <v>37</v>
      </c>
      <c r="D368" s="17" t="s">
        <v>38</v>
      </c>
      <c r="E368" s="10" t="s">
        <v>39</v>
      </c>
      <c r="F368" s="18">
        <v>4.2</v>
      </c>
      <c r="G368" s="18">
        <v>52.26</v>
      </c>
      <c r="H368" s="18">
        <f>ROUND(F368*G368,2)</f>
        <v>219.49</v>
      </c>
      <c r="I368" s="20"/>
    </row>
    <row r="369" s="2" customFormat="1" ht="23.25" customHeight="1" spans="1:9">
      <c r="A369" s="12" t="s">
        <v>520</v>
      </c>
      <c r="B369" s="13" t="s">
        <v>521</v>
      </c>
      <c r="C369" s="14"/>
      <c r="D369" s="14"/>
      <c r="E369" s="15"/>
      <c r="F369" s="15"/>
      <c r="G369" s="15"/>
      <c r="H369" s="15"/>
      <c r="I369" s="16"/>
    </row>
    <row r="370" ht="18" customHeight="1" spans="1:9">
      <c r="A370" s="9"/>
      <c r="B370" s="17"/>
      <c r="C370" s="17" t="s">
        <v>26</v>
      </c>
      <c r="D370" s="17"/>
      <c r="E370" s="17"/>
      <c r="F370" s="18"/>
      <c r="G370" s="18"/>
      <c r="H370" s="18"/>
      <c r="I370" s="19"/>
    </row>
    <row r="371" ht="18" customHeight="1" spans="1:9">
      <c r="A371" s="9"/>
      <c r="B371" s="17"/>
      <c r="C371" s="17" t="s">
        <v>27</v>
      </c>
      <c r="D371" s="17"/>
      <c r="E371" s="17"/>
      <c r="F371" s="18"/>
      <c r="G371" s="18"/>
      <c r="H371" s="18"/>
      <c r="I371" s="19"/>
    </row>
    <row r="372" ht="92.25" customHeight="1" spans="1:9">
      <c r="A372" s="9">
        <v>1</v>
      </c>
      <c r="B372" s="17" t="s">
        <v>28</v>
      </c>
      <c r="C372" s="17" t="s">
        <v>114</v>
      </c>
      <c r="D372" s="17" t="s">
        <v>30</v>
      </c>
      <c r="E372" s="10" t="s">
        <v>31</v>
      </c>
      <c r="F372" s="18">
        <v>15</v>
      </c>
      <c r="G372" s="18">
        <v>170.98</v>
      </c>
      <c r="H372" s="18">
        <f>ROUND(F372*G372,2)</f>
        <v>2564.7</v>
      </c>
      <c r="I372" s="20"/>
    </row>
    <row r="373" ht="66.75" customHeight="1" spans="1:9">
      <c r="A373" s="9">
        <v>2</v>
      </c>
      <c r="B373" s="17" t="s">
        <v>32</v>
      </c>
      <c r="C373" s="17" t="s">
        <v>33</v>
      </c>
      <c r="D373" s="17" t="s">
        <v>34</v>
      </c>
      <c r="E373" s="10" t="s">
        <v>31</v>
      </c>
      <c r="F373" s="18">
        <v>10</v>
      </c>
      <c r="G373" s="18">
        <v>16.95</v>
      </c>
      <c r="H373" s="18">
        <f>ROUND(F373*G373,2)</f>
        <v>169.5</v>
      </c>
      <c r="I373" s="20"/>
    </row>
    <row r="374" ht="18" customHeight="1" spans="1:9">
      <c r="A374" s="9"/>
      <c r="B374" s="17"/>
      <c r="C374" s="17" t="s">
        <v>35</v>
      </c>
      <c r="D374" s="17"/>
      <c r="E374" s="17"/>
      <c r="F374" s="18"/>
      <c r="G374" s="18"/>
      <c r="H374" s="18"/>
      <c r="I374" s="19"/>
    </row>
    <row r="375" ht="18" customHeight="1" spans="1:9">
      <c r="A375" s="9">
        <v>3</v>
      </c>
      <c r="B375" s="17" t="s">
        <v>36</v>
      </c>
      <c r="C375" s="17" t="s">
        <v>37</v>
      </c>
      <c r="D375" s="17" t="s">
        <v>38</v>
      </c>
      <c r="E375" s="10" t="s">
        <v>39</v>
      </c>
      <c r="F375" s="18">
        <v>10.5</v>
      </c>
      <c r="G375" s="18">
        <v>52.26</v>
      </c>
      <c r="H375" s="18">
        <f>ROUND(F375*G375,2)</f>
        <v>548.73</v>
      </c>
      <c r="I375" s="20"/>
    </row>
    <row r="376" s="2" customFormat="1" ht="23.25" customHeight="1" spans="1:9">
      <c r="A376" s="12" t="s">
        <v>522</v>
      </c>
      <c r="B376" s="13" t="s">
        <v>523</v>
      </c>
      <c r="C376" s="14"/>
      <c r="D376" s="14"/>
      <c r="E376" s="15"/>
      <c r="F376" s="15"/>
      <c r="G376" s="15"/>
      <c r="H376" s="15"/>
      <c r="I376" s="16"/>
    </row>
    <row r="377" ht="18" customHeight="1" spans="1:9">
      <c r="A377" s="9"/>
      <c r="B377" s="17"/>
      <c r="C377" s="17" t="s">
        <v>26</v>
      </c>
      <c r="D377" s="17"/>
      <c r="E377" s="17"/>
      <c r="F377" s="18"/>
      <c r="G377" s="18"/>
      <c r="H377" s="18"/>
      <c r="I377" s="19"/>
    </row>
    <row r="378" ht="18" customHeight="1" spans="1:9">
      <c r="A378" s="9"/>
      <c r="B378" s="17"/>
      <c r="C378" s="17" t="s">
        <v>42</v>
      </c>
      <c r="D378" s="17"/>
      <c r="E378" s="17"/>
      <c r="F378" s="18"/>
      <c r="G378" s="18"/>
      <c r="H378" s="18"/>
      <c r="I378" s="19"/>
    </row>
    <row r="379" ht="54" customHeight="1" spans="1:9">
      <c r="A379" s="9">
        <v>1</v>
      </c>
      <c r="B379" s="17" t="s">
        <v>47</v>
      </c>
      <c r="C379" s="17" t="s">
        <v>44</v>
      </c>
      <c r="D379" s="17" t="s">
        <v>45</v>
      </c>
      <c r="E379" s="10" t="s">
        <v>46</v>
      </c>
      <c r="F379" s="18">
        <v>229.22</v>
      </c>
      <c r="G379" s="18">
        <v>6.6</v>
      </c>
      <c r="H379" s="18">
        <f t="shared" ref="H379:H384" si="39">ROUND(F379*G379,2)</f>
        <v>1512.85</v>
      </c>
      <c r="I379" s="20"/>
    </row>
    <row r="380" ht="54" customHeight="1" spans="1:9">
      <c r="A380" s="9">
        <v>2</v>
      </c>
      <c r="B380" s="17" t="s">
        <v>49</v>
      </c>
      <c r="C380" s="17" t="s">
        <v>44</v>
      </c>
      <c r="D380" s="17" t="s">
        <v>48</v>
      </c>
      <c r="E380" s="10" t="s">
        <v>46</v>
      </c>
      <c r="F380" s="18">
        <v>123.43</v>
      </c>
      <c r="G380" s="18">
        <v>7.72</v>
      </c>
      <c r="H380" s="18">
        <f t="shared" si="39"/>
        <v>952.88</v>
      </c>
      <c r="I380" s="20"/>
    </row>
    <row r="381" ht="54" customHeight="1" spans="1:9">
      <c r="A381" s="9">
        <v>3</v>
      </c>
      <c r="B381" s="17" t="s">
        <v>62</v>
      </c>
      <c r="C381" s="17" t="s">
        <v>63</v>
      </c>
      <c r="D381" s="17" t="s">
        <v>64</v>
      </c>
      <c r="E381" s="10" t="s">
        <v>46</v>
      </c>
      <c r="F381" s="18">
        <v>36.02</v>
      </c>
      <c r="G381" s="18">
        <v>22.67</v>
      </c>
      <c r="H381" s="18">
        <f t="shared" si="39"/>
        <v>816.57</v>
      </c>
      <c r="I381" s="20"/>
    </row>
    <row r="382" ht="54" customHeight="1" spans="1:9">
      <c r="A382" s="9">
        <v>4</v>
      </c>
      <c r="B382" s="17" t="s">
        <v>65</v>
      </c>
      <c r="C382" s="17" t="s">
        <v>66</v>
      </c>
      <c r="D382" s="17" t="s">
        <v>67</v>
      </c>
      <c r="E382" s="10" t="s">
        <v>46</v>
      </c>
      <c r="F382" s="18">
        <v>77.3</v>
      </c>
      <c r="G382" s="18">
        <v>55.71</v>
      </c>
      <c r="H382" s="18">
        <f t="shared" si="39"/>
        <v>4306.38</v>
      </c>
      <c r="I382" s="20"/>
    </row>
    <row r="383" ht="54" customHeight="1" spans="1:9">
      <c r="A383" s="9">
        <v>5</v>
      </c>
      <c r="B383" s="17" t="s">
        <v>68</v>
      </c>
      <c r="C383" s="17" t="s">
        <v>63</v>
      </c>
      <c r="D383" s="17" t="s">
        <v>69</v>
      </c>
      <c r="E383" s="10" t="s">
        <v>46</v>
      </c>
      <c r="F383" s="18">
        <v>218.63</v>
      </c>
      <c r="G383" s="18">
        <v>22.57</v>
      </c>
      <c r="H383" s="18">
        <f t="shared" si="39"/>
        <v>4934.48</v>
      </c>
      <c r="I383" s="20"/>
    </row>
    <row r="384" ht="54" customHeight="1" spans="1:9">
      <c r="A384" s="9">
        <v>6</v>
      </c>
      <c r="B384" s="17" t="s">
        <v>70</v>
      </c>
      <c r="C384" s="17" t="s">
        <v>71</v>
      </c>
      <c r="D384" s="17" t="s">
        <v>72</v>
      </c>
      <c r="E384" s="10" t="s">
        <v>46</v>
      </c>
      <c r="F384" s="18">
        <v>352.65</v>
      </c>
      <c r="G384" s="18">
        <v>0.6</v>
      </c>
      <c r="H384" s="18">
        <f t="shared" si="39"/>
        <v>211.59</v>
      </c>
      <c r="I384" s="20"/>
    </row>
    <row r="385" ht="18" customHeight="1" spans="1:9">
      <c r="A385" s="9"/>
      <c r="B385" s="17"/>
      <c r="C385" s="17" t="s">
        <v>81</v>
      </c>
      <c r="D385" s="17"/>
      <c r="E385" s="17"/>
      <c r="F385" s="18"/>
      <c r="G385" s="18"/>
      <c r="H385" s="18"/>
      <c r="I385" s="19"/>
    </row>
    <row r="386" ht="18" customHeight="1" spans="1:9">
      <c r="A386" s="9"/>
      <c r="B386" s="17"/>
      <c r="C386" s="17" t="s">
        <v>255</v>
      </c>
      <c r="D386" s="17"/>
      <c r="E386" s="17"/>
      <c r="F386" s="18"/>
      <c r="G386" s="18"/>
      <c r="H386" s="18"/>
      <c r="I386" s="19"/>
    </row>
    <row r="387" ht="92.25" customHeight="1" spans="1:9">
      <c r="A387" s="9">
        <v>7</v>
      </c>
      <c r="B387" s="17" t="s">
        <v>524</v>
      </c>
      <c r="C387" s="17" t="s">
        <v>257</v>
      </c>
      <c r="D387" s="17" t="s">
        <v>258</v>
      </c>
      <c r="E387" s="10" t="s">
        <v>86</v>
      </c>
      <c r="F387" s="18">
        <v>193.67</v>
      </c>
      <c r="G387" s="18">
        <v>15.59</v>
      </c>
      <c r="H387" s="18">
        <f>ROUND(F387*G387,2)</f>
        <v>3019.32</v>
      </c>
      <c r="I387" s="20"/>
    </row>
    <row r="388" ht="18" customHeight="1" spans="1:9">
      <c r="A388" s="9"/>
      <c r="B388" s="17"/>
      <c r="C388" s="17" t="s">
        <v>82</v>
      </c>
      <c r="D388" s="17"/>
      <c r="E388" s="17"/>
      <c r="F388" s="18"/>
      <c r="G388" s="18"/>
      <c r="H388" s="18"/>
      <c r="I388" s="19"/>
    </row>
    <row r="389" ht="117.75" customHeight="1" spans="1:9">
      <c r="A389" s="9">
        <v>8</v>
      </c>
      <c r="B389" s="17" t="s">
        <v>525</v>
      </c>
      <c r="C389" s="17" t="s">
        <v>526</v>
      </c>
      <c r="D389" s="17" t="s">
        <v>527</v>
      </c>
      <c r="E389" s="10" t="s">
        <v>86</v>
      </c>
      <c r="F389" s="18">
        <v>266.4</v>
      </c>
      <c r="G389" s="18">
        <v>19.12</v>
      </c>
      <c r="H389" s="18">
        <f>ROUND(F389*G389,2)</f>
        <v>5093.57</v>
      </c>
      <c r="I389" s="20"/>
    </row>
    <row r="390" ht="28.5" customHeight="1" spans="1:9">
      <c r="A390" s="9"/>
      <c r="B390" s="17"/>
      <c r="C390" s="17" t="s">
        <v>120</v>
      </c>
      <c r="D390" s="17"/>
      <c r="E390" s="17"/>
      <c r="F390" s="18"/>
      <c r="G390" s="18"/>
      <c r="H390" s="18"/>
      <c r="I390" s="19"/>
    </row>
    <row r="391" ht="18" customHeight="1" spans="1:9">
      <c r="A391" s="9"/>
      <c r="B391" s="17"/>
      <c r="C391" s="17" t="s">
        <v>149</v>
      </c>
      <c r="D391" s="17"/>
      <c r="E391" s="17"/>
      <c r="F391" s="18"/>
      <c r="G391" s="18"/>
      <c r="H391" s="18"/>
      <c r="I391" s="19"/>
    </row>
    <row r="392" ht="54" customHeight="1" spans="1:9">
      <c r="A392" s="9">
        <v>9</v>
      </c>
      <c r="B392" s="17" t="s">
        <v>528</v>
      </c>
      <c r="C392" s="17" t="s">
        <v>126</v>
      </c>
      <c r="D392" s="17" t="s">
        <v>127</v>
      </c>
      <c r="E392" s="10" t="s">
        <v>86</v>
      </c>
      <c r="F392" s="18">
        <v>293.49</v>
      </c>
      <c r="G392" s="18">
        <v>2.76</v>
      </c>
      <c r="H392" s="18">
        <f>ROUND(F392*G392,2)</f>
        <v>810.03</v>
      </c>
      <c r="I392" s="20"/>
    </row>
    <row r="393" ht="54" customHeight="1" spans="1:9">
      <c r="A393" s="9">
        <v>10</v>
      </c>
      <c r="B393" s="17" t="s">
        <v>529</v>
      </c>
      <c r="C393" s="17" t="s">
        <v>152</v>
      </c>
      <c r="D393" s="17" t="s">
        <v>153</v>
      </c>
      <c r="E393" s="10" t="s">
        <v>39</v>
      </c>
      <c r="F393" s="18">
        <v>146.31</v>
      </c>
      <c r="G393" s="18">
        <v>1.13</v>
      </c>
      <c r="H393" s="18">
        <f>ROUND(F393*G393,2)</f>
        <v>165.33</v>
      </c>
      <c r="I393" s="20"/>
    </row>
    <row r="394" ht="66.75" customHeight="1" spans="1:9">
      <c r="A394" s="9">
        <v>11</v>
      </c>
      <c r="B394" s="17" t="s">
        <v>530</v>
      </c>
      <c r="C394" s="17" t="s">
        <v>138</v>
      </c>
      <c r="D394" s="17" t="s">
        <v>155</v>
      </c>
      <c r="E394" s="10" t="s">
        <v>39</v>
      </c>
      <c r="F394" s="18">
        <v>146.31</v>
      </c>
      <c r="G394" s="18">
        <v>43.13</v>
      </c>
      <c r="H394" s="18">
        <f>ROUND(F394*G394,2)</f>
        <v>6310.35</v>
      </c>
      <c r="I394" s="20"/>
    </row>
    <row r="395" ht="54" customHeight="1" spans="1:9">
      <c r="A395" s="9">
        <v>12</v>
      </c>
      <c r="B395" s="17" t="s">
        <v>531</v>
      </c>
      <c r="C395" s="17" t="s">
        <v>138</v>
      </c>
      <c r="D395" s="17" t="s">
        <v>157</v>
      </c>
      <c r="E395" s="10" t="s">
        <v>39</v>
      </c>
      <c r="F395" s="18">
        <v>146.31</v>
      </c>
      <c r="G395" s="18">
        <v>20.95</v>
      </c>
      <c r="H395" s="18">
        <f>ROUND(F395*G395,2)</f>
        <v>3065.19</v>
      </c>
      <c r="I395" s="20"/>
    </row>
    <row r="396" ht="41.25" customHeight="1" spans="1:9">
      <c r="A396" s="9">
        <v>13</v>
      </c>
      <c r="B396" s="17" t="s">
        <v>142</v>
      </c>
      <c r="C396" s="17" t="s">
        <v>143</v>
      </c>
      <c r="D396" s="17" t="s">
        <v>144</v>
      </c>
      <c r="E396" s="10" t="s">
        <v>39</v>
      </c>
      <c r="F396" s="18">
        <v>146.31</v>
      </c>
      <c r="G396" s="18">
        <v>0.36</v>
      </c>
      <c r="H396" s="18">
        <f>ROUND(F396*G396,2)</f>
        <v>52.67</v>
      </c>
      <c r="I396" s="20"/>
    </row>
    <row r="397" ht="18" customHeight="1" spans="1:9">
      <c r="A397" s="9"/>
      <c r="B397" s="17"/>
      <c r="C397" s="17" t="s">
        <v>268</v>
      </c>
      <c r="D397" s="17"/>
      <c r="E397" s="17"/>
      <c r="F397" s="18"/>
      <c r="G397" s="18"/>
      <c r="H397" s="18"/>
      <c r="I397" s="19"/>
    </row>
    <row r="398" ht="54" customHeight="1" spans="1:9">
      <c r="A398" s="9">
        <v>14</v>
      </c>
      <c r="B398" s="17" t="s">
        <v>532</v>
      </c>
      <c r="C398" s="17" t="s">
        <v>126</v>
      </c>
      <c r="D398" s="17" t="s">
        <v>127</v>
      </c>
      <c r="E398" s="10" t="s">
        <v>86</v>
      </c>
      <c r="F398" s="18">
        <v>914.74</v>
      </c>
      <c r="G398" s="18">
        <v>2.76</v>
      </c>
      <c r="H398" s="18">
        <f>ROUND(F398*G398,2)</f>
        <v>2524.68</v>
      </c>
      <c r="I398" s="20"/>
    </row>
    <row r="399" ht="66.75" customHeight="1" spans="1:9">
      <c r="A399" s="9">
        <v>15</v>
      </c>
      <c r="B399" s="17" t="s">
        <v>533</v>
      </c>
      <c r="C399" s="17" t="s">
        <v>152</v>
      </c>
      <c r="D399" s="17" t="s">
        <v>534</v>
      </c>
      <c r="E399" s="10" t="s">
        <v>39</v>
      </c>
      <c r="F399" s="18">
        <v>430.93</v>
      </c>
      <c r="G399" s="18">
        <v>0.47</v>
      </c>
      <c r="H399" s="18">
        <f>ROUND(F399*G399,2)</f>
        <v>202.54</v>
      </c>
      <c r="I399" s="20"/>
    </row>
    <row r="400" ht="66.75" customHeight="1" spans="1:9">
      <c r="A400" s="9">
        <v>16</v>
      </c>
      <c r="B400" s="17" t="s">
        <v>535</v>
      </c>
      <c r="C400" s="17" t="s">
        <v>138</v>
      </c>
      <c r="D400" s="17" t="s">
        <v>274</v>
      </c>
      <c r="E400" s="10" t="s">
        <v>39</v>
      </c>
      <c r="F400" s="18">
        <v>430.93</v>
      </c>
      <c r="G400" s="18">
        <v>38.86</v>
      </c>
      <c r="H400" s="18">
        <f>ROUND(F400*G400,2)</f>
        <v>16745.94</v>
      </c>
      <c r="I400" s="20"/>
    </row>
    <row r="401" ht="41.25" customHeight="1" spans="1:9">
      <c r="A401" s="9">
        <v>17</v>
      </c>
      <c r="B401" s="17" t="s">
        <v>158</v>
      </c>
      <c r="C401" s="17" t="s">
        <v>143</v>
      </c>
      <c r="D401" s="17" t="s">
        <v>144</v>
      </c>
      <c r="E401" s="10" t="s">
        <v>39</v>
      </c>
      <c r="F401" s="18">
        <v>430.93</v>
      </c>
      <c r="G401" s="18">
        <v>0.36</v>
      </c>
      <c r="H401" s="18">
        <f>ROUND(F401*G401,2)</f>
        <v>155.13</v>
      </c>
      <c r="I401" s="20"/>
    </row>
    <row r="402" ht="18" customHeight="1" spans="1:9">
      <c r="A402" s="9"/>
      <c r="B402" s="17"/>
      <c r="C402" s="17" t="s">
        <v>35</v>
      </c>
      <c r="D402" s="17"/>
      <c r="E402" s="17"/>
      <c r="F402" s="18"/>
      <c r="G402" s="18"/>
      <c r="H402" s="18"/>
      <c r="I402" s="19"/>
    </row>
    <row r="403" ht="41.25" customHeight="1" spans="1:9">
      <c r="A403" s="9">
        <v>18</v>
      </c>
      <c r="B403" s="17" t="s">
        <v>536</v>
      </c>
      <c r="C403" s="17" t="s">
        <v>211</v>
      </c>
      <c r="D403" s="17" t="s">
        <v>212</v>
      </c>
      <c r="E403" s="10" t="s">
        <v>213</v>
      </c>
      <c r="F403" s="18">
        <v>165</v>
      </c>
      <c r="G403" s="18">
        <v>3.39</v>
      </c>
      <c r="H403" s="18">
        <f>ROUND(F403*G403,2)</f>
        <v>559.35</v>
      </c>
      <c r="I403" s="20"/>
    </row>
    <row r="404" ht="41.25" customHeight="1" spans="1:9">
      <c r="A404" s="9">
        <v>19</v>
      </c>
      <c r="B404" s="17" t="s">
        <v>379</v>
      </c>
      <c r="C404" s="17" t="s">
        <v>215</v>
      </c>
      <c r="D404" s="17" t="s">
        <v>216</v>
      </c>
      <c r="E404" s="10" t="s">
        <v>86</v>
      </c>
      <c r="F404" s="18">
        <v>1960</v>
      </c>
      <c r="G404" s="18">
        <v>6.78</v>
      </c>
      <c r="H404" s="18">
        <f>ROUND(F404*G404,2)</f>
        <v>13288.8</v>
      </c>
      <c r="I404" s="20"/>
    </row>
    <row r="405" ht="41.25" customHeight="1" spans="1:9">
      <c r="A405" s="9">
        <v>20</v>
      </c>
      <c r="B405" s="17" t="s">
        <v>537</v>
      </c>
      <c r="C405" s="17" t="s">
        <v>218</v>
      </c>
      <c r="D405" s="17" t="s">
        <v>219</v>
      </c>
      <c r="E405" s="10" t="s">
        <v>213</v>
      </c>
      <c r="F405" s="18">
        <v>23</v>
      </c>
      <c r="G405" s="18">
        <v>2.43</v>
      </c>
      <c r="H405" s="18">
        <f>ROUND(F405*G405,2)</f>
        <v>55.89</v>
      </c>
      <c r="I405" s="20"/>
    </row>
    <row r="406" ht="66.75" customHeight="1" spans="1:9">
      <c r="A406" s="9">
        <v>21</v>
      </c>
      <c r="B406" s="17" t="s">
        <v>381</v>
      </c>
      <c r="C406" s="17" t="s">
        <v>221</v>
      </c>
      <c r="D406" s="17" t="s">
        <v>222</v>
      </c>
      <c r="E406" s="10" t="s">
        <v>223</v>
      </c>
      <c r="F406" s="18">
        <v>57</v>
      </c>
      <c r="G406" s="18">
        <v>50.86</v>
      </c>
      <c r="H406" s="18">
        <f>ROUND(F406*G406,2)</f>
        <v>2899.02</v>
      </c>
      <c r="I406" s="20"/>
    </row>
    <row r="407" s="2" customFormat="1" ht="23.25" customHeight="1" spans="1:9">
      <c r="A407" s="12" t="s">
        <v>538</v>
      </c>
      <c r="B407" s="13" t="s">
        <v>539</v>
      </c>
      <c r="C407" s="14"/>
      <c r="D407" s="14"/>
      <c r="E407" s="15"/>
      <c r="F407" s="15"/>
      <c r="G407" s="15"/>
      <c r="H407" s="15"/>
      <c r="I407" s="16"/>
    </row>
    <row r="408" ht="18" customHeight="1" spans="1:9">
      <c r="A408" s="9"/>
      <c r="B408" s="17"/>
      <c r="C408" s="17" t="s">
        <v>26</v>
      </c>
      <c r="D408" s="17"/>
      <c r="E408" s="17"/>
      <c r="F408" s="18"/>
      <c r="G408" s="18"/>
      <c r="H408" s="18"/>
      <c r="I408" s="19"/>
    </row>
    <row r="409" ht="18" customHeight="1" spans="1:9">
      <c r="A409" s="9"/>
      <c r="B409" s="17"/>
      <c r="C409" s="17" t="s">
        <v>42</v>
      </c>
      <c r="D409" s="17"/>
      <c r="E409" s="17"/>
      <c r="F409" s="18"/>
      <c r="G409" s="18"/>
      <c r="H409" s="18"/>
      <c r="I409" s="19"/>
    </row>
    <row r="410" ht="66.75" customHeight="1" spans="1:9">
      <c r="A410" s="9">
        <v>1</v>
      </c>
      <c r="B410" s="17" t="s">
        <v>51</v>
      </c>
      <c r="C410" s="17" t="s">
        <v>44</v>
      </c>
      <c r="D410" s="17" t="s">
        <v>245</v>
      </c>
      <c r="E410" s="10" t="s">
        <v>46</v>
      </c>
      <c r="F410" s="18">
        <v>19.93</v>
      </c>
      <c r="G410" s="18">
        <v>75.73</v>
      </c>
      <c r="H410" s="18">
        <f t="shared" ref="H410:H415" si="40">ROUND(F410*G410,2)</f>
        <v>1509.3</v>
      </c>
      <c r="I410" s="20"/>
    </row>
    <row r="411" ht="66.75" customHeight="1" spans="1:9">
      <c r="A411" s="9">
        <v>2</v>
      </c>
      <c r="B411" s="17" t="s">
        <v>53</v>
      </c>
      <c r="C411" s="17" t="s">
        <v>44</v>
      </c>
      <c r="D411" s="17" t="s">
        <v>246</v>
      </c>
      <c r="E411" s="10" t="s">
        <v>46</v>
      </c>
      <c r="F411" s="18">
        <v>10.73</v>
      </c>
      <c r="G411" s="18">
        <v>89.36</v>
      </c>
      <c r="H411" s="18">
        <f t="shared" si="40"/>
        <v>958.83</v>
      </c>
      <c r="I411" s="20"/>
    </row>
    <row r="412" ht="54" customHeight="1" spans="1:9">
      <c r="A412" s="9">
        <v>3</v>
      </c>
      <c r="B412" s="17" t="s">
        <v>62</v>
      </c>
      <c r="C412" s="17" t="s">
        <v>63</v>
      </c>
      <c r="D412" s="17" t="s">
        <v>64</v>
      </c>
      <c r="E412" s="10" t="s">
        <v>46</v>
      </c>
      <c r="F412" s="18">
        <v>3.13</v>
      </c>
      <c r="G412" s="18">
        <v>22.67</v>
      </c>
      <c r="H412" s="18">
        <f t="shared" si="40"/>
        <v>70.96</v>
      </c>
      <c r="I412" s="20"/>
    </row>
    <row r="413" ht="54" customHeight="1" spans="1:9">
      <c r="A413" s="9">
        <v>4</v>
      </c>
      <c r="B413" s="17" t="s">
        <v>65</v>
      </c>
      <c r="C413" s="17" t="s">
        <v>66</v>
      </c>
      <c r="D413" s="17" t="s">
        <v>67</v>
      </c>
      <c r="E413" s="10" t="s">
        <v>46</v>
      </c>
      <c r="F413" s="18">
        <v>6.72</v>
      </c>
      <c r="G413" s="18">
        <v>55.71</v>
      </c>
      <c r="H413" s="18">
        <f t="shared" si="40"/>
        <v>374.37</v>
      </c>
      <c r="I413" s="20"/>
    </row>
    <row r="414" ht="54" customHeight="1" spans="1:9">
      <c r="A414" s="9">
        <v>5</v>
      </c>
      <c r="B414" s="17" t="s">
        <v>68</v>
      </c>
      <c r="C414" s="17" t="s">
        <v>63</v>
      </c>
      <c r="D414" s="17" t="s">
        <v>69</v>
      </c>
      <c r="E414" s="10" t="s">
        <v>46</v>
      </c>
      <c r="F414" s="18">
        <v>19.01</v>
      </c>
      <c r="G414" s="18">
        <v>22.57</v>
      </c>
      <c r="H414" s="18">
        <f t="shared" si="40"/>
        <v>429.06</v>
      </c>
      <c r="I414" s="20"/>
    </row>
    <row r="415" ht="54" customHeight="1" spans="1:9">
      <c r="A415" s="9">
        <v>6</v>
      </c>
      <c r="B415" s="17" t="s">
        <v>70</v>
      </c>
      <c r="C415" s="17" t="s">
        <v>71</v>
      </c>
      <c r="D415" s="17" t="s">
        <v>72</v>
      </c>
      <c r="E415" s="10" t="s">
        <v>46</v>
      </c>
      <c r="F415" s="18">
        <v>30.66</v>
      </c>
      <c r="G415" s="18">
        <v>0.6</v>
      </c>
      <c r="H415" s="18">
        <f t="shared" si="40"/>
        <v>18.4</v>
      </c>
      <c r="I415" s="20"/>
    </row>
    <row r="416" ht="18" customHeight="1" spans="1:9">
      <c r="A416" s="9"/>
      <c r="B416" s="17"/>
      <c r="C416" s="17" t="s">
        <v>81</v>
      </c>
      <c r="D416" s="17"/>
      <c r="E416" s="17"/>
      <c r="F416" s="18"/>
      <c r="G416" s="18"/>
      <c r="H416" s="18"/>
      <c r="I416" s="19"/>
    </row>
    <row r="417" ht="18" customHeight="1" spans="1:9">
      <c r="A417" s="9"/>
      <c r="B417" s="17"/>
      <c r="C417" s="17" t="s">
        <v>255</v>
      </c>
      <c r="D417" s="17"/>
      <c r="E417" s="17"/>
      <c r="F417" s="18"/>
      <c r="G417" s="18"/>
      <c r="H417" s="18"/>
      <c r="I417" s="19"/>
    </row>
    <row r="418" ht="92.25" customHeight="1" spans="1:9">
      <c r="A418" s="9">
        <v>7</v>
      </c>
      <c r="B418" s="17" t="s">
        <v>524</v>
      </c>
      <c r="C418" s="17" t="s">
        <v>257</v>
      </c>
      <c r="D418" s="17" t="s">
        <v>258</v>
      </c>
      <c r="E418" s="10" t="s">
        <v>86</v>
      </c>
      <c r="F418" s="18">
        <v>16.84</v>
      </c>
      <c r="G418" s="18">
        <v>15.59</v>
      </c>
      <c r="H418" s="18">
        <f>ROUND(F418*G418,2)</f>
        <v>262.54</v>
      </c>
      <c r="I418" s="20"/>
    </row>
    <row r="419" ht="18" customHeight="1" spans="1:9">
      <c r="A419" s="9"/>
      <c r="B419" s="17"/>
      <c r="C419" s="17" t="s">
        <v>82</v>
      </c>
      <c r="D419" s="17"/>
      <c r="E419" s="17"/>
      <c r="F419" s="18"/>
      <c r="G419" s="18"/>
      <c r="H419" s="18"/>
      <c r="I419" s="19"/>
    </row>
    <row r="420" ht="117.75" customHeight="1" spans="1:9">
      <c r="A420" s="9">
        <v>8</v>
      </c>
      <c r="B420" s="17" t="s">
        <v>525</v>
      </c>
      <c r="C420" s="17" t="s">
        <v>526</v>
      </c>
      <c r="D420" s="17" t="s">
        <v>527</v>
      </c>
      <c r="E420" s="10" t="s">
        <v>86</v>
      </c>
      <c r="F420" s="18">
        <v>23.16</v>
      </c>
      <c r="G420" s="18">
        <v>19.12</v>
      </c>
      <c r="H420" s="18">
        <f>ROUND(F420*G420,2)</f>
        <v>442.82</v>
      </c>
      <c r="I420" s="20"/>
    </row>
    <row r="421" ht="28.5" customHeight="1" spans="1:9">
      <c r="A421" s="9"/>
      <c r="B421" s="17"/>
      <c r="C421" s="17" t="s">
        <v>120</v>
      </c>
      <c r="D421" s="17"/>
      <c r="E421" s="17"/>
      <c r="F421" s="18"/>
      <c r="G421" s="18"/>
      <c r="H421" s="18"/>
      <c r="I421" s="19"/>
    </row>
    <row r="422" ht="18" customHeight="1" spans="1:9">
      <c r="A422" s="9"/>
      <c r="B422" s="17"/>
      <c r="C422" s="17" t="s">
        <v>268</v>
      </c>
      <c r="D422" s="17"/>
      <c r="E422" s="17"/>
      <c r="F422" s="18"/>
      <c r="G422" s="18"/>
      <c r="H422" s="18"/>
      <c r="I422" s="19"/>
    </row>
    <row r="423" ht="54" customHeight="1" spans="1:9">
      <c r="A423" s="9">
        <v>9</v>
      </c>
      <c r="B423" s="17" t="s">
        <v>532</v>
      </c>
      <c r="C423" s="17" t="s">
        <v>126</v>
      </c>
      <c r="D423" s="17" t="s">
        <v>127</v>
      </c>
      <c r="E423" s="10" t="s">
        <v>86</v>
      </c>
      <c r="F423" s="18">
        <v>101.64</v>
      </c>
      <c r="G423" s="18">
        <v>2.76</v>
      </c>
      <c r="H423" s="18">
        <f>ROUND(F423*G423,2)</f>
        <v>280.53</v>
      </c>
      <c r="I423" s="20"/>
    </row>
    <row r="424" ht="54" customHeight="1" spans="1:9">
      <c r="A424" s="9">
        <v>10</v>
      </c>
      <c r="B424" s="17" t="s">
        <v>540</v>
      </c>
      <c r="C424" s="17" t="s">
        <v>271</v>
      </c>
      <c r="D424" s="17" t="s">
        <v>272</v>
      </c>
      <c r="E424" s="10" t="s">
        <v>39</v>
      </c>
      <c r="F424" s="18">
        <v>47.88</v>
      </c>
      <c r="G424" s="18">
        <v>18.4</v>
      </c>
      <c r="H424" s="18">
        <f>ROUND(F424*G424,2)</f>
        <v>880.99</v>
      </c>
      <c r="I424" s="20"/>
    </row>
    <row r="425" ht="66.75" customHeight="1" spans="1:9">
      <c r="A425" s="9">
        <v>11</v>
      </c>
      <c r="B425" s="17" t="s">
        <v>535</v>
      </c>
      <c r="C425" s="17" t="s">
        <v>138</v>
      </c>
      <c r="D425" s="17" t="s">
        <v>274</v>
      </c>
      <c r="E425" s="10" t="s">
        <v>39</v>
      </c>
      <c r="F425" s="18">
        <v>47.88</v>
      </c>
      <c r="G425" s="18">
        <v>38.86</v>
      </c>
      <c r="H425" s="18">
        <f>ROUND(F425*G425,2)</f>
        <v>1860.62</v>
      </c>
      <c r="I425" s="20"/>
    </row>
    <row r="426" ht="41.25" customHeight="1" spans="1:9">
      <c r="A426" s="9">
        <v>12</v>
      </c>
      <c r="B426" s="17" t="s">
        <v>158</v>
      </c>
      <c r="C426" s="17" t="s">
        <v>143</v>
      </c>
      <c r="D426" s="17" t="s">
        <v>144</v>
      </c>
      <c r="E426" s="10" t="s">
        <v>39</v>
      </c>
      <c r="F426" s="18">
        <v>47.88</v>
      </c>
      <c r="G426" s="18">
        <v>0.36</v>
      </c>
      <c r="H426" s="18">
        <f>ROUND(F426*G426,2)</f>
        <v>17.24</v>
      </c>
      <c r="I426" s="20"/>
    </row>
    <row r="427" ht="18" customHeight="1" spans="1:9">
      <c r="A427" s="9"/>
      <c r="B427" s="17"/>
      <c r="C427" s="17" t="s">
        <v>35</v>
      </c>
      <c r="D427" s="17"/>
      <c r="E427" s="17"/>
      <c r="F427" s="18"/>
      <c r="G427" s="18"/>
      <c r="H427" s="18"/>
      <c r="I427" s="19"/>
    </row>
    <row r="428" ht="41.25" customHeight="1" spans="1:9">
      <c r="A428" s="9">
        <v>13</v>
      </c>
      <c r="B428" s="17" t="s">
        <v>275</v>
      </c>
      <c r="C428" s="17" t="s">
        <v>276</v>
      </c>
      <c r="D428" s="17" t="s">
        <v>277</v>
      </c>
      <c r="E428" s="10" t="s">
        <v>278</v>
      </c>
      <c r="F428" s="18">
        <v>1</v>
      </c>
      <c r="G428" s="18">
        <v>2919.47</v>
      </c>
      <c r="H428" s="18">
        <f>ROUND(F428*G428,2)</f>
        <v>2919.47</v>
      </c>
      <c r="I428" s="20"/>
    </row>
    <row r="429" s="2" customFormat="1" ht="23.25" customHeight="1" spans="1:9">
      <c r="A429" s="12" t="s">
        <v>541</v>
      </c>
      <c r="B429" s="13" t="s">
        <v>542</v>
      </c>
      <c r="C429" s="14"/>
      <c r="D429" s="14"/>
      <c r="E429" s="15"/>
      <c r="F429" s="15"/>
      <c r="G429" s="15"/>
      <c r="H429" s="15"/>
      <c r="I429" s="16"/>
    </row>
    <row r="430" ht="28.5" customHeight="1" spans="1:9">
      <c r="A430" s="9"/>
      <c r="B430" s="17"/>
      <c r="C430" s="17" t="s">
        <v>26</v>
      </c>
      <c r="D430" s="17"/>
      <c r="E430" s="17"/>
      <c r="F430" s="18"/>
      <c r="G430" s="18"/>
      <c r="H430" s="18"/>
      <c r="I430" s="19"/>
    </row>
    <row r="431" ht="18" customHeight="1" spans="1:9">
      <c r="A431" s="9"/>
      <c r="B431" s="17"/>
      <c r="C431" s="17" t="s">
        <v>42</v>
      </c>
      <c r="D431" s="17"/>
      <c r="E431" s="17"/>
      <c r="F431" s="18"/>
      <c r="G431" s="18"/>
      <c r="H431" s="18"/>
      <c r="I431" s="19"/>
    </row>
    <row r="432" ht="54" customHeight="1" spans="1:9">
      <c r="A432" s="9">
        <v>1</v>
      </c>
      <c r="B432" s="17" t="s">
        <v>47</v>
      </c>
      <c r="C432" s="17" t="s">
        <v>44</v>
      </c>
      <c r="D432" s="17" t="s">
        <v>45</v>
      </c>
      <c r="E432" s="10" t="s">
        <v>46</v>
      </c>
      <c r="F432" s="18">
        <v>722.7</v>
      </c>
      <c r="G432" s="18">
        <v>6.6</v>
      </c>
      <c r="H432" s="18">
        <f t="shared" ref="H432:H437" si="41">ROUND(F432*G432,2)</f>
        <v>4769.82</v>
      </c>
      <c r="I432" s="20"/>
    </row>
    <row r="433" ht="54" customHeight="1" spans="1:9">
      <c r="A433" s="9">
        <v>2</v>
      </c>
      <c r="B433" s="17" t="s">
        <v>49</v>
      </c>
      <c r="C433" s="17" t="s">
        <v>44</v>
      </c>
      <c r="D433" s="17" t="s">
        <v>48</v>
      </c>
      <c r="E433" s="10" t="s">
        <v>46</v>
      </c>
      <c r="F433" s="18">
        <v>389.15</v>
      </c>
      <c r="G433" s="18">
        <v>7.72</v>
      </c>
      <c r="H433" s="18">
        <f t="shared" si="41"/>
        <v>3004.24</v>
      </c>
      <c r="I433" s="20"/>
    </row>
    <row r="434" ht="54" customHeight="1" spans="1:9">
      <c r="A434" s="9">
        <v>3</v>
      </c>
      <c r="B434" s="17" t="s">
        <v>62</v>
      </c>
      <c r="C434" s="17" t="s">
        <v>63</v>
      </c>
      <c r="D434" s="17" t="s">
        <v>64</v>
      </c>
      <c r="E434" s="10" t="s">
        <v>46</v>
      </c>
      <c r="F434" s="18">
        <v>113.58</v>
      </c>
      <c r="G434" s="18">
        <v>22.67</v>
      </c>
      <c r="H434" s="18">
        <f t="shared" si="41"/>
        <v>2574.86</v>
      </c>
      <c r="I434" s="20"/>
    </row>
    <row r="435" ht="54" customHeight="1" spans="1:9">
      <c r="A435" s="9">
        <v>4</v>
      </c>
      <c r="B435" s="17" t="s">
        <v>65</v>
      </c>
      <c r="C435" s="17" t="s">
        <v>66</v>
      </c>
      <c r="D435" s="17" t="s">
        <v>67</v>
      </c>
      <c r="E435" s="10" t="s">
        <v>46</v>
      </c>
      <c r="F435" s="18">
        <v>243.69</v>
      </c>
      <c r="G435" s="18">
        <v>55.71</v>
      </c>
      <c r="H435" s="18">
        <f t="shared" si="41"/>
        <v>13575.97</v>
      </c>
      <c r="I435" s="20"/>
    </row>
    <row r="436" ht="54" customHeight="1" spans="1:9">
      <c r="A436" s="9">
        <v>5</v>
      </c>
      <c r="B436" s="17" t="s">
        <v>68</v>
      </c>
      <c r="C436" s="17" t="s">
        <v>63</v>
      </c>
      <c r="D436" s="17" t="s">
        <v>69</v>
      </c>
      <c r="E436" s="10" t="s">
        <v>46</v>
      </c>
      <c r="F436" s="18">
        <v>689.31</v>
      </c>
      <c r="G436" s="18">
        <v>22.57</v>
      </c>
      <c r="H436" s="18">
        <f t="shared" si="41"/>
        <v>15557.73</v>
      </c>
      <c r="I436" s="20"/>
    </row>
    <row r="437" ht="54" customHeight="1" spans="1:9">
      <c r="A437" s="9">
        <v>6</v>
      </c>
      <c r="B437" s="17" t="s">
        <v>70</v>
      </c>
      <c r="C437" s="17" t="s">
        <v>71</v>
      </c>
      <c r="D437" s="17" t="s">
        <v>72</v>
      </c>
      <c r="E437" s="10" t="s">
        <v>46</v>
      </c>
      <c r="F437" s="18">
        <v>1111.85</v>
      </c>
      <c r="G437" s="18">
        <v>0.6</v>
      </c>
      <c r="H437" s="18">
        <f t="shared" si="41"/>
        <v>667.11</v>
      </c>
      <c r="I437" s="20"/>
    </row>
    <row r="438" ht="18" customHeight="1" spans="1:9">
      <c r="A438" s="9"/>
      <c r="B438" s="17"/>
      <c r="C438" s="17" t="s">
        <v>81</v>
      </c>
      <c r="D438" s="17"/>
      <c r="E438" s="17"/>
      <c r="F438" s="18"/>
      <c r="G438" s="18"/>
      <c r="H438" s="18"/>
      <c r="I438" s="19"/>
    </row>
    <row r="439" ht="18" customHeight="1" spans="1:9">
      <c r="A439" s="9"/>
      <c r="B439" s="17"/>
      <c r="C439" s="17" t="s">
        <v>82</v>
      </c>
      <c r="D439" s="17"/>
      <c r="E439" s="17"/>
      <c r="F439" s="18"/>
      <c r="G439" s="18"/>
      <c r="H439" s="18"/>
      <c r="I439" s="19"/>
    </row>
    <row r="440" ht="117.75" customHeight="1" spans="1:9">
      <c r="A440" s="9">
        <v>7</v>
      </c>
      <c r="B440" s="17" t="s">
        <v>543</v>
      </c>
      <c r="C440" s="17" t="s">
        <v>526</v>
      </c>
      <c r="D440" s="17" t="s">
        <v>527</v>
      </c>
      <c r="E440" s="10" t="s">
        <v>86</v>
      </c>
      <c r="F440" s="18">
        <v>1450.55</v>
      </c>
      <c r="G440" s="18">
        <v>19.12</v>
      </c>
      <c r="H440" s="18">
        <f>ROUND(F440*G440,2)</f>
        <v>27734.52</v>
      </c>
      <c r="I440" s="20"/>
    </row>
    <row r="441" ht="28.5" customHeight="1" spans="1:9">
      <c r="A441" s="9"/>
      <c r="B441" s="17"/>
      <c r="C441" s="17" t="s">
        <v>120</v>
      </c>
      <c r="D441" s="17"/>
      <c r="E441" s="17"/>
      <c r="F441" s="18"/>
      <c r="G441" s="18"/>
      <c r="H441" s="18"/>
      <c r="I441" s="19"/>
    </row>
    <row r="442" ht="18" customHeight="1" spans="1:9">
      <c r="A442" s="9"/>
      <c r="B442" s="17"/>
      <c r="C442" s="17" t="s">
        <v>149</v>
      </c>
      <c r="D442" s="17"/>
      <c r="E442" s="17"/>
      <c r="F442" s="18"/>
      <c r="G442" s="18"/>
      <c r="H442" s="18"/>
      <c r="I442" s="19"/>
    </row>
    <row r="443" ht="54" customHeight="1" spans="1:9">
      <c r="A443" s="9">
        <v>8</v>
      </c>
      <c r="B443" s="17" t="s">
        <v>528</v>
      </c>
      <c r="C443" s="17" t="s">
        <v>126</v>
      </c>
      <c r="D443" s="17" t="s">
        <v>127</v>
      </c>
      <c r="E443" s="10" t="s">
        <v>86</v>
      </c>
      <c r="F443" s="18">
        <v>643.06</v>
      </c>
      <c r="G443" s="18">
        <v>2.76</v>
      </c>
      <c r="H443" s="18">
        <f>ROUND(F443*G443,2)</f>
        <v>1774.85</v>
      </c>
      <c r="I443" s="20"/>
    </row>
    <row r="444" ht="54" customHeight="1" spans="1:9">
      <c r="A444" s="9">
        <v>9</v>
      </c>
      <c r="B444" s="17" t="s">
        <v>529</v>
      </c>
      <c r="C444" s="17" t="s">
        <v>152</v>
      </c>
      <c r="D444" s="17" t="s">
        <v>153</v>
      </c>
      <c r="E444" s="10" t="s">
        <v>39</v>
      </c>
      <c r="F444" s="18">
        <v>287.58</v>
      </c>
      <c r="G444" s="18">
        <v>1.13</v>
      </c>
      <c r="H444" s="18">
        <f>ROUND(F444*G444,2)</f>
        <v>324.97</v>
      </c>
      <c r="I444" s="20"/>
    </row>
    <row r="445" ht="66.75" customHeight="1" spans="1:9">
      <c r="A445" s="9">
        <v>10</v>
      </c>
      <c r="B445" s="17" t="s">
        <v>530</v>
      </c>
      <c r="C445" s="17" t="s">
        <v>138</v>
      </c>
      <c r="D445" s="17" t="s">
        <v>155</v>
      </c>
      <c r="E445" s="10" t="s">
        <v>39</v>
      </c>
      <c r="F445" s="18">
        <v>287.58</v>
      </c>
      <c r="G445" s="18">
        <v>43.13</v>
      </c>
      <c r="H445" s="18">
        <f>ROUND(F445*G445,2)</f>
        <v>12403.33</v>
      </c>
      <c r="I445" s="20"/>
    </row>
    <row r="446" ht="54" customHeight="1" spans="1:9">
      <c r="A446" s="9">
        <v>11</v>
      </c>
      <c r="B446" s="17" t="s">
        <v>531</v>
      </c>
      <c r="C446" s="17" t="s">
        <v>138</v>
      </c>
      <c r="D446" s="17" t="s">
        <v>157</v>
      </c>
      <c r="E446" s="10" t="s">
        <v>39</v>
      </c>
      <c r="F446" s="18">
        <v>287.58</v>
      </c>
      <c r="G446" s="18">
        <v>20.95</v>
      </c>
      <c r="H446" s="18">
        <f>ROUND(F446*G446,2)</f>
        <v>6024.8</v>
      </c>
      <c r="I446" s="20"/>
    </row>
    <row r="447" ht="41.25" customHeight="1" spans="1:9">
      <c r="A447" s="9">
        <v>12</v>
      </c>
      <c r="B447" s="17" t="s">
        <v>142</v>
      </c>
      <c r="C447" s="17" t="s">
        <v>143</v>
      </c>
      <c r="D447" s="17" t="s">
        <v>144</v>
      </c>
      <c r="E447" s="10" t="s">
        <v>39</v>
      </c>
      <c r="F447" s="18">
        <v>287.58</v>
      </c>
      <c r="G447" s="18">
        <v>0.36</v>
      </c>
      <c r="H447" s="18">
        <f>ROUND(F447*G447,2)</f>
        <v>103.53</v>
      </c>
      <c r="I447" s="20"/>
    </row>
    <row r="448" ht="18" customHeight="1" spans="1:9">
      <c r="A448" s="9"/>
      <c r="B448" s="17"/>
      <c r="C448" s="17" t="s">
        <v>268</v>
      </c>
      <c r="D448" s="17"/>
      <c r="E448" s="17"/>
      <c r="F448" s="18"/>
      <c r="G448" s="18"/>
      <c r="H448" s="18"/>
      <c r="I448" s="19"/>
    </row>
    <row r="449" ht="54" customHeight="1" spans="1:9">
      <c r="A449" s="9">
        <v>13</v>
      </c>
      <c r="B449" s="17" t="s">
        <v>532</v>
      </c>
      <c r="C449" s="17" t="s">
        <v>126</v>
      </c>
      <c r="D449" s="17" t="s">
        <v>127</v>
      </c>
      <c r="E449" s="10" t="s">
        <v>86</v>
      </c>
      <c r="F449" s="18">
        <v>2485.04</v>
      </c>
      <c r="G449" s="18">
        <v>2.76</v>
      </c>
      <c r="H449" s="18">
        <f>ROUND(F449*G449,2)</f>
        <v>6858.71</v>
      </c>
      <c r="I449" s="20"/>
    </row>
    <row r="450" ht="66.75" customHeight="1" spans="1:9">
      <c r="A450" s="9">
        <v>14</v>
      </c>
      <c r="B450" s="17" t="s">
        <v>533</v>
      </c>
      <c r="C450" s="17" t="s">
        <v>152</v>
      </c>
      <c r="D450" s="17" t="s">
        <v>534</v>
      </c>
      <c r="E450" s="10" t="s">
        <v>39</v>
      </c>
      <c r="F450" s="18">
        <v>1083.74</v>
      </c>
      <c r="G450" s="18">
        <v>0.47</v>
      </c>
      <c r="H450" s="18">
        <f>ROUND(F450*G450,2)</f>
        <v>509.36</v>
      </c>
      <c r="I450" s="20"/>
    </row>
    <row r="451" ht="66.75" customHeight="1" spans="1:9">
      <c r="A451" s="9">
        <v>15</v>
      </c>
      <c r="B451" s="17" t="s">
        <v>535</v>
      </c>
      <c r="C451" s="17" t="s">
        <v>138</v>
      </c>
      <c r="D451" s="17" t="s">
        <v>274</v>
      </c>
      <c r="E451" s="10" t="s">
        <v>39</v>
      </c>
      <c r="F451" s="18">
        <v>1083.74</v>
      </c>
      <c r="G451" s="18">
        <v>38.86</v>
      </c>
      <c r="H451" s="18">
        <f>ROUND(F451*G451,2)</f>
        <v>42114.14</v>
      </c>
      <c r="I451" s="20"/>
    </row>
    <row r="452" ht="41.25" customHeight="1" spans="1:9">
      <c r="A452" s="9">
        <v>16</v>
      </c>
      <c r="B452" s="17" t="s">
        <v>158</v>
      </c>
      <c r="C452" s="17" t="s">
        <v>143</v>
      </c>
      <c r="D452" s="17" t="s">
        <v>144</v>
      </c>
      <c r="E452" s="10" t="s">
        <v>39</v>
      </c>
      <c r="F452" s="18">
        <v>1083.74</v>
      </c>
      <c r="G452" s="18">
        <v>0.36</v>
      </c>
      <c r="H452" s="18">
        <f>ROUND(F452*G452,2)</f>
        <v>390.15</v>
      </c>
      <c r="I452" s="20"/>
    </row>
    <row r="453" ht="18" customHeight="1" spans="1:9">
      <c r="A453" s="9"/>
      <c r="B453" s="17"/>
      <c r="C453" s="17" t="s">
        <v>35</v>
      </c>
      <c r="D453" s="17"/>
      <c r="E453" s="17"/>
      <c r="F453" s="18"/>
      <c r="G453" s="18"/>
      <c r="H453" s="18"/>
      <c r="I453" s="19"/>
    </row>
    <row r="454" ht="41.25" customHeight="1" spans="1:9">
      <c r="A454" s="9">
        <v>17</v>
      </c>
      <c r="B454" s="17" t="s">
        <v>536</v>
      </c>
      <c r="C454" s="17" t="s">
        <v>211</v>
      </c>
      <c r="D454" s="17" t="s">
        <v>212</v>
      </c>
      <c r="E454" s="10" t="s">
        <v>213</v>
      </c>
      <c r="F454" s="18">
        <v>207</v>
      </c>
      <c r="G454" s="18">
        <v>3.39</v>
      </c>
      <c r="H454" s="18">
        <f>ROUND(F454*G454,2)</f>
        <v>701.73</v>
      </c>
      <c r="I454" s="20"/>
    </row>
    <row r="455" ht="41.25" customHeight="1" spans="1:9">
      <c r="A455" s="9">
        <v>18</v>
      </c>
      <c r="B455" s="17" t="s">
        <v>379</v>
      </c>
      <c r="C455" s="17" t="s">
        <v>215</v>
      </c>
      <c r="D455" s="17" t="s">
        <v>216</v>
      </c>
      <c r="E455" s="10" t="s">
        <v>86</v>
      </c>
      <c r="F455" s="18">
        <v>2450</v>
      </c>
      <c r="G455" s="18">
        <v>6.78</v>
      </c>
      <c r="H455" s="18">
        <f>ROUND(F455*G455,2)</f>
        <v>16611</v>
      </c>
      <c r="I455" s="20"/>
    </row>
    <row r="456" ht="41.25" customHeight="1" spans="1:9">
      <c r="A456" s="9">
        <v>19</v>
      </c>
      <c r="B456" s="17" t="s">
        <v>537</v>
      </c>
      <c r="C456" s="17" t="s">
        <v>218</v>
      </c>
      <c r="D456" s="17" t="s">
        <v>219</v>
      </c>
      <c r="E456" s="10" t="s">
        <v>213</v>
      </c>
      <c r="F456" s="18">
        <v>28</v>
      </c>
      <c r="G456" s="18">
        <v>2.43</v>
      </c>
      <c r="H456" s="18">
        <f>ROUND(F456*G456,2)</f>
        <v>68.04</v>
      </c>
      <c r="I456" s="20"/>
    </row>
    <row r="457" ht="66.75" customHeight="1" spans="1:9">
      <c r="A457" s="9">
        <v>20</v>
      </c>
      <c r="B457" s="17" t="s">
        <v>381</v>
      </c>
      <c r="C457" s="17" t="s">
        <v>221</v>
      </c>
      <c r="D457" s="17" t="s">
        <v>222</v>
      </c>
      <c r="E457" s="10" t="s">
        <v>223</v>
      </c>
      <c r="F457" s="18">
        <v>71</v>
      </c>
      <c r="G457" s="18">
        <v>50.86</v>
      </c>
      <c r="H457" s="18">
        <f>ROUND(F457*G457,2)</f>
        <v>3611.06</v>
      </c>
      <c r="I457" s="20"/>
    </row>
    <row r="458" s="2" customFormat="1" ht="23.25" customHeight="1" spans="1:9">
      <c r="A458" s="12" t="s">
        <v>544</v>
      </c>
      <c r="B458" s="13" t="s">
        <v>545</v>
      </c>
      <c r="C458" s="14"/>
      <c r="D458" s="14"/>
      <c r="E458" s="15"/>
      <c r="F458" s="15"/>
      <c r="G458" s="15"/>
      <c r="H458" s="15"/>
      <c r="I458" s="16"/>
    </row>
    <row r="459" ht="18" customHeight="1" spans="1:9">
      <c r="A459" s="9"/>
      <c r="B459" s="17"/>
      <c r="C459" s="17" t="s">
        <v>26</v>
      </c>
      <c r="D459" s="17"/>
      <c r="E459" s="17"/>
      <c r="F459" s="18"/>
      <c r="G459" s="18"/>
      <c r="H459" s="18"/>
      <c r="I459" s="19"/>
    </row>
    <row r="460" ht="18" customHeight="1" spans="1:9">
      <c r="A460" s="9"/>
      <c r="B460" s="17"/>
      <c r="C460" s="17" t="s">
        <v>42</v>
      </c>
      <c r="D460" s="17"/>
      <c r="E460" s="17"/>
      <c r="F460" s="18"/>
      <c r="G460" s="18"/>
      <c r="H460" s="18"/>
      <c r="I460" s="19"/>
    </row>
    <row r="461" ht="54" customHeight="1" spans="1:9">
      <c r="A461" s="9">
        <v>1</v>
      </c>
      <c r="B461" s="17" t="s">
        <v>47</v>
      </c>
      <c r="C461" s="17" t="s">
        <v>44</v>
      </c>
      <c r="D461" s="17" t="s">
        <v>45</v>
      </c>
      <c r="E461" s="10" t="s">
        <v>46</v>
      </c>
      <c r="F461" s="18">
        <v>270.65</v>
      </c>
      <c r="G461" s="18">
        <v>6.6</v>
      </c>
      <c r="H461" s="18">
        <f t="shared" ref="H461:H466" si="42">ROUND(F461*G461,2)</f>
        <v>1786.29</v>
      </c>
      <c r="I461" s="20"/>
    </row>
    <row r="462" ht="54" customHeight="1" spans="1:9">
      <c r="A462" s="9">
        <v>2</v>
      </c>
      <c r="B462" s="17" t="s">
        <v>49</v>
      </c>
      <c r="C462" s="17" t="s">
        <v>44</v>
      </c>
      <c r="D462" s="17" t="s">
        <v>48</v>
      </c>
      <c r="E462" s="10" t="s">
        <v>46</v>
      </c>
      <c r="F462" s="18">
        <v>145.74</v>
      </c>
      <c r="G462" s="18">
        <v>7.72</v>
      </c>
      <c r="H462" s="18">
        <f t="shared" si="42"/>
        <v>1125.11</v>
      </c>
      <c r="I462" s="20"/>
    </row>
    <row r="463" ht="54" customHeight="1" spans="1:9">
      <c r="A463" s="9">
        <v>3</v>
      </c>
      <c r="B463" s="17" t="s">
        <v>62</v>
      </c>
      <c r="C463" s="17" t="s">
        <v>63</v>
      </c>
      <c r="D463" s="17" t="s">
        <v>64</v>
      </c>
      <c r="E463" s="10" t="s">
        <v>46</v>
      </c>
      <c r="F463" s="18">
        <v>42.54</v>
      </c>
      <c r="G463" s="18">
        <v>22.67</v>
      </c>
      <c r="H463" s="18">
        <f t="shared" si="42"/>
        <v>964.38</v>
      </c>
      <c r="I463" s="20"/>
    </row>
    <row r="464" ht="54" customHeight="1" spans="1:9">
      <c r="A464" s="9">
        <v>4</v>
      </c>
      <c r="B464" s="17" t="s">
        <v>65</v>
      </c>
      <c r="C464" s="17" t="s">
        <v>66</v>
      </c>
      <c r="D464" s="17" t="s">
        <v>67</v>
      </c>
      <c r="E464" s="10" t="s">
        <v>46</v>
      </c>
      <c r="F464" s="18">
        <v>91.26</v>
      </c>
      <c r="G464" s="18">
        <v>55.71</v>
      </c>
      <c r="H464" s="18">
        <f t="shared" si="42"/>
        <v>5084.09</v>
      </c>
      <c r="I464" s="20"/>
    </row>
    <row r="465" ht="54" customHeight="1" spans="1:9">
      <c r="A465" s="9">
        <v>5</v>
      </c>
      <c r="B465" s="17" t="s">
        <v>68</v>
      </c>
      <c r="C465" s="17" t="s">
        <v>63</v>
      </c>
      <c r="D465" s="17" t="s">
        <v>69</v>
      </c>
      <c r="E465" s="10" t="s">
        <v>46</v>
      </c>
      <c r="F465" s="18">
        <v>258.14</v>
      </c>
      <c r="G465" s="18">
        <v>22.57</v>
      </c>
      <c r="H465" s="18">
        <f t="shared" si="42"/>
        <v>5826.22</v>
      </c>
      <c r="I465" s="20"/>
    </row>
    <row r="466" ht="54" customHeight="1" spans="1:9">
      <c r="A466" s="9">
        <v>6</v>
      </c>
      <c r="B466" s="17" t="s">
        <v>70</v>
      </c>
      <c r="C466" s="17" t="s">
        <v>71</v>
      </c>
      <c r="D466" s="17" t="s">
        <v>72</v>
      </c>
      <c r="E466" s="10" t="s">
        <v>46</v>
      </c>
      <c r="F466" s="18">
        <v>416.39</v>
      </c>
      <c r="G466" s="18">
        <v>0.6</v>
      </c>
      <c r="H466" s="18">
        <f t="shared" si="42"/>
        <v>249.83</v>
      </c>
      <c r="I466" s="20"/>
    </row>
    <row r="467" ht="18" customHeight="1" spans="1:9">
      <c r="A467" s="9"/>
      <c r="B467" s="17"/>
      <c r="C467" s="17" t="s">
        <v>81</v>
      </c>
      <c r="D467" s="17"/>
      <c r="E467" s="17"/>
      <c r="F467" s="18"/>
      <c r="G467" s="18"/>
      <c r="H467" s="18"/>
      <c r="I467" s="19"/>
    </row>
    <row r="468" ht="18" customHeight="1" spans="1:9">
      <c r="A468" s="9"/>
      <c r="B468" s="17"/>
      <c r="C468" s="17" t="s">
        <v>82</v>
      </c>
      <c r="D468" s="17"/>
      <c r="E468" s="17"/>
      <c r="F468" s="18"/>
      <c r="G468" s="18"/>
      <c r="H468" s="18"/>
      <c r="I468" s="19"/>
    </row>
    <row r="469" ht="117.75" customHeight="1" spans="1:9">
      <c r="A469" s="9">
        <v>7</v>
      </c>
      <c r="B469" s="17" t="s">
        <v>543</v>
      </c>
      <c r="C469" s="17" t="s">
        <v>526</v>
      </c>
      <c r="D469" s="17" t="s">
        <v>527</v>
      </c>
      <c r="E469" s="10" t="s">
        <v>86</v>
      </c>
      <c r="F469" s="18">
        <v>543.24</v>
      </c>
      <c r="G469" s="18">
        <v>19.12</v>
      </c>
      <c r="H469" s="18">
        <f>ROUND(F469*G469,2)</f>
        <v>10386.75</v>
      </c>
      <c r="I469" s="20"/>
    </row>
    <row r="470" ht="28.5" customHeight="1" spans="1:9">
      <c r="A470" s="9"/>
      <c r="B470" s="17"/>
      <c r="C470" s="17" t="s">
        <v>120</v>
      </c>
      <c r="D470" s="17"/>
      <c r="E470" s="17"/>
      <c r="F470" s="18"/>
      <c r="G470" s="18"/>
      <c r="H470" s="18"/>
      <c r="I470" s="19"/>
    </row>
    <row r="471" ht="18" customHeight="1" spans="1:9">
      <c r="A471" s="9"/>
      <c r="B471" s="17"/>
      <c r="C471" s="17" t="s">
        <v>149</v>
      </c>
      <c r="D471" s="17"/>
      <c r="E471" s="17"/>
      <c r="F471" s="18"/>
      <c r="G471" s="18"/>
      <c r="H471" s="18"/>
      <c r="I471" s="19"/>
    </row>
    <row r="472" ht="54" customHeight="1" spans="1:9">
      <c r="A472" s="9">
        <v>8</v>
      </c>
      <c r="B472" s="17" t="s">
        <v>528</v>
      </c>
      <c r="C472" s="17" t="s">
        <v>126</v>
      </c>
      <c r="D472" s="17" t="s">
        <v>127</v>
      </c>
      <c r="E472" s="10" t="s">
        <v>86</v>
      </c>
      <c r="F472" s="18">
        <v>280.98</v>
      </c>
      <c r="G472" s="18">
        <v>2.76</v>
      </c>
      <c r="H472" s="18">
        <f>ROUND(F472*G472,2)</f>
        <v>775.5</v>
      </c>
      <c r="I472" s="20"/>
    </row>
    <row r="473" ht="54" customHeight="1" spans="1:9">
      <c r="A473" s="9">
        <v>9</v>
      </c>
      <c r="B473" s="17" t="s">
        <v>529</v>
      </c>
      <c r="C473" s="17" t="s">
        <v>152</v>
      </c>
      <c r="D473" s="17" t="s">
        <v>153</v>
      </c>
      <c r="E473" s="10" t="s">
        <v>39</v>
      </c>
      <c r="F473" s="18">
        <v>129.94</v>
      </c>
      <c r="G473" s="18">
        <v>1.13</v>
      </c>
      <c r="H473" s="18">
        <f>ROUND(F473*G473,2)</f>
        <v>146.83</v>
      </c>
      <c r="I473" s="20"/>
    </row>
    <row r="474" ht="66.75" customHeight="1" spans="1:9">
      <c r="A474" s="9">
        <v>10</v>
      </c>
      <c r="B474" s="17" t="s">
        <v>530</v>
      </c>
      <c r="C474" s="17" t="s">
        <v>138</v>
      </c>
      <c r="D474" s="17" t="s">
        <v>155</v>
      </c>
      <c r="E474" s="10" t="s">
        <v>39</v>
      </c>
      <c r="F474" s="18">
        <v>129.94</v>
      </c>
      <c r="G474" s="18">
        <v>43.13</v>
      </c>
      <c r="H474" s="18">
        <f>ROUND(F474*G474,2)</f>
        <v>5604.31</v>
      </c>
      <c r="I474" s="20"/>
    </row>
    <row r="475" ht="54" customHeight="1" spans="1:9">
      <c r="A475" s="9">
        <v>11</v>
      </c>
      <c r="B475" s="17" t="s">
        <v>531</v>
      </c>
      <c r="C475" s="17" t="s">
        <v>138</v>
      </c>
      <c r="D475" s="17" t="s">
        <v>157</v>
      </c>
      <c r="E475" s="10" t="s">
        <v>39</v>
      </c>
      <c r="F475" s="18">
        <v>129.94</v>
      </c>
      <c r="G475" s="18">
        <v>20.95</v>
      </c>
      <c r="H475" s="18">
        <f>ROUND(F475*G475,2)</f>
        <v>2722.24</v>
      </c>
      <c r="I475" s="20"/>
    </row>
    <row r="476" ht="41.25" customHeight="1" spans="1:9">
      <c r="A476" s="9">
        <v>12</v>
      </c>
      <c r="B476" s="17" t="s">
        <v>142</v>
      </c>
      <c r="C476" s="17" t="s">
        <v>143</v>
      </c>
      <c r="D476" s="17" t="s">
        <v>144</v>
      </c>
      <c r="E476" s="10" t="s">
        <v>39</v>
      </c>
      <c r="F476" s="18">
        <v>129.94</v>
      </c>
      <c r="G476" s="18">
        <v>0.36</v>
      </c>
      <c r="H476" s="18">
        <f>ROUND(F476*G476,2)</f>
        <v>46.78</v>
      </c>
      <c r="I476" s="20"/>
    </row>
    <row r="477" ht="18" customHeight="1" spans="1:9">
      <c r="A477" s="9"/>
      <c r="B477" s="17"/>
      <c r="C477" s="17" t="s">
        <v>268</v>
      </c>
      <c r="D477" s="17"/>
      <c r="E477" s="17"/>
      <c r="F477" s="18"/>
      <c r="G477" s="18"/>
      <c r="H477" s="18"/>
      <c r="I477" s="19"/>
    </row>
    <row r="478" ht="54" customHeight="1" spans="1:9">
      <c r="A478" s="9">
        <v>13</v>
      </c>
      <c r="B478" s="17" t="s">
        <v>532</v>
      </c>
      <c r="C478" s="17" t="s">
        <v>126</v>
      </c>
      <c r="D478" s="17" t="s">
        <v>127</v>
      </c>
      <c r="E478" s="10" t="s">
        <v>86</v>
      </c>
      <c r="F478" s="18">
        <v>939.54</v>
      </c>
      <c r="G478" s="18">
        <v>2.76</v>
      </c>
      <c r="H478" s="18">
        <f>ROUND(F478*G478,2)</f>
        <v>2593.13</v>
      </c>
      <c r="I478" s="20"/>
    </row>
    <row r="479" ht="66.75" customHeight="1" spans="1:9">
      <c r="A479" s="9">
        <v>14</v>
      </c>
      <c r="B479" s="17" t="s">
        <v>533</v>
      </c>
      <c r="C479" s="17" t="s">
        <v>152</v>
      </c>
      <c r="D479" s="17" t="s">
        <v>534</v>
      </c>
      <c r="E479" s="10" t="s">
        <v>39</v>
      </c>
      <c r="F479" s="18">
        <v>408.16</v>
      </c>
      <c r="G479" s="18">
        <v>0.47</v>
      </c>
      <c r="H479" s="18">
        <f>ROUND(F479*G479,2)</f>
        <v>191.84</v>
      </c>
      <c r="I479" s="20"/>
    </row>
    <row r="480" ht="66.75" customHeight="1" spans="1:9">
      <c r="A480" s="9">
        <v>15</v>
      </c>
      <c r="B480" s="17" t="s">
        <v>535</v>
      </c>
      <c r="C480" s="17" t="s">
        <v>138</v>
      </c>
      <c r="D480" s="17" t="s">
        <v>274</v>
      </c>
      <c r="E480" s="10" t="s">
        <v>39</v>
      </c>
      <c r="F480" s="18">
        <v>408.16</v>
      </c>
      <c r="G480" s="18">
        <v>38.86</v>
      </c>
      <c r="H480" s="18">
        <f>ROUND(F480*G480,2)</f>
        <v>15861.1</v>
      </c>
      <c r="I480" s="20"/>
    </row>
    <row r="481" ht="41.25" customHeight="1" spans="1:9">
      <c r="A481" s="9">
        <v>16</v>
      </c>
      <c r="B481" s="17" t="s">
        <v>158</v>
      </c>
      <c r="C481" s="17" t="s">
        <v>143</v>
      </c>
      <c r="D481" s="17" t="s">
        <v>144</v>
      </c>
      <c r="E481" s="10" t="s">
        <v>39</v>
      </c>
      <c r="F481" s="18">
        <v>408.16</v>
      </c>
      <c r="G481" s="18">
        <v>0.36</v>
      </c>
      <c r="H481" s="18">
        <f>ROUND(F481*G481,2)</f>
        <v>146.94</v>
      </c>
      <c r="I481" s="20"/>
    </row>
    <row r="482" ht="18" customHeight="1" spans="1:9">
      <c r="A482" s="9"/>
      <c r="B482" s="17"/>
      <c r="C482" s="17" t="s">
        <v>35</v>
      </c>
      <c r="D482" s="17"/>
      <c r="E482" s="17"/>
      <c r="F482" s="18"/>
      <c r="G482" s="18"/>
      <c r="H482" s="18"/>
      <c r="I482" s="19"/>
    </row>
    <row r="483" ht="41.25" customHeight="1" spans="1:9">
      <c r="A483" s="9">
        <v>17</v>
      </c>
      <c r="B483" s="17" t="s">
        <v>536</v>
      </c>
      <c r="C483" s="17" t="s">
        <v>211</v>
      </c>
      <c r="D483" s="17" t="s">
        <v>212</v>
      </c>
      <c r="E483" s="10" t="s">
        <v>213</v>
      </c>
      <c r="F483" s="18">
        <v>83</v>
      </c>
      <c r="G483" s="18">
        <v>3.39</v>
      </c>
      <c r="H483" s="18">
        <f>ROUND(F483*G483,2)</f>
        <v>281.37</v>
      </c>
      <c r="I483" s="20"/>
    </row>
    <row r="484" ht="41.25" customHeight="1" spans="1:9">
      <c r="A484" s="9">
        <v>18</v>
      </c>
      <c r="B484" s="17" t="s">
        <v>379</v>
      </c>
      <c r="C484" s="17" t="s">
        <v>215</v>
      </c>
      <c r="D484" s="17" t="s">
        <v>216</v>
      </c>
      <c r="E484" s="10" t="s">
        <v>86</v>
      </c>
      <c r="F484" s="18">
        <v>980</v>
      </c>
      <c r="G484" s="18">
        <v>6.78</v>
      </c>
      <c r="H484" s="18">
        <f>ROUND(F484*G484,2)</f>
        <v>6644.4</v>
      </c>
      <c r="I484" s="20"/>
    </row>
    <row r="485" ht="41.25" customHeight="1" spans="1:9">
      <c r="A485" s="9">
        <v>19</v>
      </c>
      <c r="B485" s="17" t="s">
        <v>537</v>
      </c>
      <c r="C485" s="17" t="s">
        <v>218</v>
      </c>
      <c r="D485" s="17" t="s">
        <v>219</v>
      </c>
      <c r="E485" s="10" t="s">
        <v>213</v>
      </c>
      <c r="F485" s="18">
        <v>11</v>
      </c>
      <c r="G485" s="18">
        <v>2.43</v>
      </c>
      <c r="H485" s="18">
        <f>ROUND(F485*G485,2)</f>
        <v>26.73</v>
      </c>
      <c r="I485" s="20"/>
    </row>
    <row r="486" ht="66.75" customHeight="1" spans="1:9">
      <c r="A486" s="9">
        <v>20</v>
      </c>
      <c r="B486" s="17" t="s">
        <v>381</v>
      </c>
      <c r="C486" s="17" t="s">
        <v>221</v>
      </c>
      <c r="D486" s="17" t="s">
        <v>222</v>
      </c>
      <c r="E486" s="10" t="s">
        <v>223</v>
      </c>
      <c r="F486" s="18">
        <v>28</v>
      </c>
      <c r="G486" s="18">
        <v>50.86</v>
      </c>
      <c r="H486" s="18">
        <f>ROUND(F486*G486,2)</f>
        <v>1424.08</v>
      </c>
      <c r="I486" s="20"/>
    </row>
    <row r="487" s="2" customFormat="1" ht="23.25" customHeight="1" spans="1:9">
      <c r="A487" s="12" t="s">
        <v>546</v>
      </c>
      <c r="B487" s="13" t="s">
        <v>547</v>
      </c>
      <c r="C487" s="14"/>
      <c r="D487" s="14"/>
      <c r="E487" s="15"/>
      <c r="F487" s="15"/>
      <c r="G487" s="15"/>
      <c r="H487" s="15"/>
      <c r="I487" s="16"/>
    </row>
    <row r="488" ht="28.5" customHeight="1" spans="1:9">
      <c r="A488" s="9"/>
      <c r="B488" s="17"/>
      <c r="C488" s="17" t="s">
        <v>26</v>
      </c>
      <c r="D488" s="17"/>
      <c r="E488" s="17"/>
      <c r="F488" s="18"/>
      <c r="G488" s="18"/>
      <c r="H488" s="18"/>
      <c r="I488" s="19"/>
    </row>
    <row r="489" ht="18" customHeight="1" spans="1:9">
      <c r="A489" s="9"/>
      <c r="B489" s="17"/>
      <c r="C489" s="17" t="s">
        <v>42</v>
      </c>
      <c r="D489" s="17"/>
      <c r="E489" s="17"/>
      <c r="F489" s="18"/>
      <c r="G489" s="18"/>
      <c r="H489" s="18"/>
      <c r="I489" s="19"/>
    </row>
    <row r="490" ht="54" customHeight="1" spans="1:9">
      <c r="A490" s="9">
        <v>1</v>
      </c>
      <c r="B490" s="17" t="s">
        <v>392</v>
      </c>
      <c r="C490" s="17" t="s">
        <v>44</v>
      </c>
      <c r="D490" s="17" t="s">
        <v>45</v>
      </c>
      <c r="E490" s="10" t="s">
        <v>46</v>
      </c>
      <c r="F490" s="18">
        <v>251.02</v>
      </c>
      <c r="G490" s="18">
        <v>6.6</v>
      </c>
      <c r="H490" s="18">
        <f t="shared" ref="H490:H499" si="43">ROUND(F490*G490,2)</f>
        <v>1656.73</v>
      </c>
      <c r="I490" s="20"/>
    </row>
    <row r="491" ht="54" customHeight="1" spans="1:9">
      <c r="A491" s="9">
        <v>2</v>
      </c>
      <c r="B491" s="17" t="s">
        <v>393</v>
      </c>
      <c r="C491" s="17" t="s">
        <v>44</v>
      </c>
      <c r="D491" s="17" t="s">
        <v>48</v>
      </c>
      <c r="E491" s="10" t="s">
        <v>46</v>
      </c>
      <c r="F491" s="18">
        <v>135.17</v>
      </c>
      <c r="G491" s="18">
        <v>7.72</v>
      </c>
      <c r="H491" s="18">
        <f t="shared" si="43"/>
        <v>1043.51</v>
      </c>
      <c r="I491" s="20"/>
    </row>
    <row r="492" ht="66.75" customHeight="1" spans="1:9">
      <c r="A492" s="9">
        <v>3</v>
      </c>
      <c r="B492" s="17" t="s">
        <v>43</v>
      </c>
      <c r="C492" s="17" t="s">
        <v>54</v>
      </c>
      <c r="D492" s="17" t="s">
        <v>55</v>
      </c>
      <c r="E492" s="10" t="s">
        <v>46</v>
      </c>
      <c r="F492" s="18">
        <v>48.62</v>
      </c>
      <c r="G492" s="18">
        <v>7.92</v>
      </c>
      <c r="H492" s="18">
        <f t="shared" si="43"/>
        <v>385.07</v>
      </c>
      <c r="I492" s="20"/>
    </row>
    <row r="493" ht="66.75" customHeight="1" spans="1:9">
      <c r="A493" s="9">
        <v>4</v>
      </c>
      <c r="B493" s="17" t="s">
        <v>51</v>
      </c>
      <c r="C493" s="17" t="s">
        <v>54</v>
      </c>
      <c r="D493" s="17" t="s">
        <v>57</v>
      </c>
      <c r="E493" s="10" t="s">
        <v>46</v>
      </c>
      <c r="F493" s="18">
        <v>26.17</v>
      </c>
      <c r="G493" s="18">
        <v>9.26</v>
      </c>
      <c r="H493" s="18">
        <f t="shared" si="43"/>
        <v>242.33</v>
      </c>
      <c r="I493" s="20"/>
    </row>
    <row r="494" ht="66.75" customHeight="1" spans="1:9">
      <c r="A494" s="9">
        <v>5</v>
      </c>
      <c r="B494" s="17" t="s">
        <v>47</v>
      </c>
      <c r="C494" s="17" t="s">
        <v>54</v>
      </c>
      <c r="D494" s="17" t="s">
        <v>59</v>
      </c>
      <c r="E494" s="10" t="s">
        <v>46</v>
      </c>
      <c r="F494" s="18">
        <v>425.72</v>
      </c>
      <c r="G494" s="18">
        <v>8.58</v>
      </c>
      <c r="H494" s="18">
        <f t="shared" si="43"/>
        <v>3652.68</v>
      </c>
      <c r="I494" s="20"/>
    </row>
    <row r="495" ht="66.75" customHeight="1" spans="1:9">
      <c r="A495" s="9">
        <v>6</v>
      </c>
      <c r="B495" s="17" t="s">
        <v>49</v>
      </c>
      <c r="C495" s="17" t="s">
        <v>54</v>
      </c>
      <c r="D495" s="17" t="s">
        <v>61</v>
      </c>
      <c r="E495" s="10" t="s">
        <v>46</v>
      </c>
      <c r="F495" s="18">
        <v>229.23</v>
      </c>
      <c r="G495" s="18">
        <v>10.04</v>
      </c>
      <c r="H495" s="18">
        <f t="shared" si="43"/>
        <v>2301.47</v>
      </c>
      <c r="I495" s="20"/>
    </row>
    <row r="496" ht="54" customHeight="1" spans="1:9">
      <c r="A496" s="9">
        <v>7</v>
      </c>
      <c r="B496" s="17" t="s">
        <v>62</v>
      </c>
      <c r="C496" s="17" t="s">
        <v>63</v>
      </c>
      <c r="D496" s="17" t="s">
        <v>64</v>
      </c>
      <c r="E496" s="10" t="s">
        <v>46</v>
      </c>
      <c r="F496" s="18">
        <v>79.16</v>
      </c>
      <c r="G496" s="18">
        <v>22.67</v>
      </c>
      <c r="H496" s="18">
        <f t="shared" si="43"/>
        <v>1794.56</v>
      </c>
      <c r="I496" s="20"/>
    </row>
    <row r="497" ht="54" customHeight="1" spans="1:9">
      <c r="A497" s="9">
        <v>8</v>
      </c>
      <c r="B497" s="17" t="s">
        <v>65</v>
      </c>
      <c r="C497" s="17" t="s">
        <v>66</v>
      </c>
      <c r="D497" s="17" t="s">
        <v>67</v>
      </c>
      <c r="E497" s="10" t="s">
        <v>46</v>
      </c>
      <c r="F497" s="18">
        <v>107.01</v>
      </c>
      <c r="G497" s="18">
        <v>55.71</v>
      </c>
      <c r="H497" s="18">
        <f t="shared" si="43"/>
        <v>5961.53</v>
      </c>
      <c r="I497" s="20"/>
    </row>
    <row r="498" ht="54" customHeight="1" spans="1:9">
      <c r="A498" s="9">
        <v>9</v>
      </c>
      <c r="B498" s="17" t="s">
        <v>68</v>
      </c>
      <c r="C498" s="17" t="s">
        <v>63</v>
      </c>
      <c r="D498" s="17" t="s">
        <v>69</v>
      </c>
      <c r="E498" s="10" t="s">
        <v>46</v>
      </c>
      <c r="F498" s="18">
        <v>670.2</v>
      </c>
      <c r="G498" s="18">
        <v>22.57</v>
      </c>
      <c r="H498" s="18">
        <f t="shared" si="43"/>
        <v>15126.41</v>
      </c>
      <c r="I498" s="20"/>
    </row>
    <row r="499" ht="54" customHeight="1" spans="1:9">
      <c r="A499" s="9">
        <v>10</v>
      </c>
      <c r="B499" s="17" t="s">
        <v>70</v>
      </c>
      <c r="C499" s="17" t="s">
        <v>71</v>
      </c>
      <c r="D499" s="17" t="s">
        <v>72</v>
      </c>
      <c r="E499" s="10" t="s">
        <v>46</v>
      </c>
      <c r="F499" s="18">
        <v>1115.92</v>
      </c>
      <c r="G499" s="18">
        <v>0.6</v>
      </c>
      <c r="H499" s="18">
        <f t="shared" si="43"/>
        <v>669.55</v>
      </c>
      <c r="I499" s="20"/>
    </row>
    <row r="500" ht="28.5" customHeight="1" spans="1:9">
      <c r="A500" s="9"/>
      <c r="B500" s="17"/>
      <c r="C500" s="17" t="s">
        <v>73</v>
      </c>
      <c r="D500" s="17"/>
      <c r="E500" s="17"/>
      <c r="F500" s="18"/>
      <c r="G500" s="18"/>
      <c r="H500" s="18"/>
      <c r="I500" s="19"/>
    </row>
    <row r="501" ht="66.75" customHeight="1" spans="1:9">
      <c r="A501" s="9">
        <v>11</v>
      </c>
      <c r="B501" s="17" t="s">
        <v>74</v>
      </c>
      <c r="C501" s="17" t="s">
        <v>75</v>
      </c>
      <c r="D501" s="17" t="s">
        <v>76</v>
      </c>
      <c r="E501" s="10" t="s">
        <v>39</v>
      </c>
      <c r="F501" s="18">
        <v>768.26</v>
      </c>
      <c r="G501" s="18">
        <v>16.31</v>
      </c>
      <c r="H501" s="18">
        <f>ROUND(F501*G501,2)</f>
        <v>12530.32</v>
      </c>
      <c r="I501" s="20"/>
    </row>
    <row r="502" ht="79.5" customHeight="1" spans="1:9">
      <c r="A502" s="9">
        <v>12</v>
      </c>
      <c r="B502" s="17" t="s">
        <v>77</v>
      </c>
      <c r="C502" s="17" t="s">
        <v>78</v>
      </c>
      <c r="D502" s="17" t="s">
        <v>254</v>
      </c>
      <c r="E502" s="10" t="s">
        <v>80</v>
      </c>
      <c r="F502" s="18">
        <v>353.01</v>
      </c>
      <c r="G502" s="18">
        <v>238.42</v>
      </c>
      <c r="H502" s="18">
        <f>ROUND(F502*G502,2)</f>
        <v>84164.64</v>
      </c>
      <c r="I502" s="20"/>
    </row>
    <row r="503" ht="79.5" customHeight="1" spans="1:9">
      <c r="A503" s="9">
        <v>13</v>
      </c>
      <c r="B503" s="17" t="s">
        <v>548</v>
      </c>
      <c r="C503" s="17" t="s">
        <v>549</v>
      </c>
      <c r="D503" s="17" t="s">
        <v>550</v>
      </c>
      <c r="E503" s="10" t="s">
        <v>80</v>
      </c>
      <c r="F503" s="18">
        <v>26.15</v>
      </c>
      <c r="G503" s="18">
        <v>711.35</v>
      </c>
      <c r="H503" s="18">
        <f>ROUND(F503*G503,2)</f>
        <v>18601.8</v>
      </c>
      <c r="I503" s="20"/>
    </row>
    <row r="504" ht="66.75" customHeight="1" spans="1:9">
      <c r="A504" s="9">
        <v>14</v>
      </c>
      <c r="B504" s="17" t="s">
        <v>551</v>
      </c>
      <c r="C504" s="17" t="s">
        <v>552</v>
      </c>
      <c r="D504" s="17" t="s">
        <v>553</v>
      </c>
      <c r="E504" s="10" t="s">
        <v>86</v>
      </c>
      <c r="F504" s="18">
        <v>13.85</v>
      </c>
      <c r="G504" s="18">
        <v>63.35</v>
      </c>
      <c r="H504" s="18">
        <f>ROUND(F504*G504,2)</f>
        <v>877.4</v>
      </c>
      <c r="I504" s="20"/>
    </row>
    <row r="505" ht="18" customHeight="1" spans="1:9">
      <c r="A505" s="9"/>
      <c r="B505" s="17"/>
      <c r="C505" s="17" t="s">
        <v>554</v>
      </c>
      <c r="D505" s="17"/>
      <c r="E505" s="17"/>
      <c r="F505" s="18"/>
      <c r="G505" s="18"/>
      <c r="H505" s="18"/>
      <c r="I505" s="19"/>
    </row>
    <row r="506" ht="41.25" customHeight="1" spans="1:9">
      <c r="A506" s="9">
        <v>15</v>
      </c>
      <c r="B506" s="17" t="s">
        <v>555</v>
      </c>
      <c r="C506" s="17" t="s">
        <v>556</v>
      </c>
      <c r="D506" s="17" t="s">
        <v>557</v>
      </c>
      <c r="E506" s="10" t="s">
        <v>46</v>
      </c>
      <c r="F506" s="18">
        <v>21.2</v>
      </c>
      <c r="G506" s="18">
        <v>139.7</v>
      </c>
      <c r="H506" s="18">
        <f>ROUND(F506*G506,2)</f>
        <v>2961.64</v>
      </c>
      <c r="I506" s="20"/>
    </row>
    <row r="507" ht="18" customHeight="1" spans="1:9">
      <c r="A507" s="9"/>
      <c r="B507" s="17"/>
      <c r="C507" s="17" t="s">
        <v>81</v>
      </c>
      <c r="D507" s="17"/>
      <c r="E507" s="17"/>
      <c r="F507" s="18"/>
      <c r="G507" s="18"/>
      <c r="H507" s="18"/>
      <c r="I507" s="19"/>
    </row>
    <row r="508" ht="18" customHeight="1" spans="1:9">
      <c r="A508" s="9"/>
      <c r="B508" s="17"/>
      <c r="C508" s="17" t="s">
        <v>82</v>
      </c>
      <c r="D508" s="17"/>
      <c r="E508" s="17"/>
      <c r="F508" s="18"/>
      <c r="G508" s="18"/>
      <c r="H508" s="18"/>
      <c r="I508" s="19"/>
    </row>
    <row r="509" ht="92.25" customHeight="1" spans="1:9">
      <c r="A509" s="9">
        <v>16</v>
      </c>
      <c r="B509" s="17" t="s">
        <v>558</v>
      </c>
      <c r="C509" s="17" t="s">
        <v>559</v>
      </c>
      <c r="D509" s="17" t="s">
        <v>560</v>
      </c>
      <c r="E509" s="10" t="s">
        <v>86</v>
      </c>
      <c r="F509" s="18">
        <v>8.6</v>
      </c>
      <c r="G509" s="18">
        <v>30.08</v>
      </c>
      <c r="H509" s="18">
        <f t="shared" ref="H509:H518" si="44">ROUND(F509*G509,2)</f>
        <v>258.69</v>
      </c>
      <c r="I509" s="20"/>
    </row>
    <row r="510" ht="92.25" customHeight="1" spans="1:9">
      <c r="A510" s="9">
        <v>17</v>
      </c>
      <c r="B510" s="17" t="s">
        <v>561</v>
      </c>
      <c r="C510" s="17" t="s">
        <v>562</v>
      </c>
      <c r="D510" s="17" t="s">
        <v>563</v>
      </c>
      <c r="E510" s="10" t="s">
        <v>86</v>
      </c>
      <c r="F510" s="18">
        <v>2.5</v>
      </c>
      <c r="G510" s="18">
        <v>42.5</v>
      </c>
      <c r="H510" s="18">
        <f t="shared" si="44"/>
        <v>106.25</v>
      </c>
      <c r="I510" s="20"/>
    </row>
    <row r="511" ht="117.75" customHeight="1" spans="1:9">
      <c r="A511" s="9">
        <v>18</v>
      </c>
      <c r="B511" s="17" t="s">
        <v>564</v>
      </c>
      <c r="C511" s="17" t="s">
        <v>565</v>
      </c>
      <c r="D511" s="17" t="s">
        <v>527</v>
      </c>
      <c r="E511" s="10" t="s">
        <v>86</v>
      </c>
      <c r="F511" s="18">
        <v>75</v>
      </c>
      <c r="G511" s="18">
        <v>19.12</v>
      </c>
      <c r="H511" s="18">
        <f t="shared" si="44"/>
        <v>1434</v>
      </c>
      <c r="I511" s="20"/>
    </row>
    <row r="512" ht="117.75" customHeight="1" spans="1:9">
      <c r="A512" s="9">
        <v>19</v>
      </c>
      <c r="B512" s="17" t="s">
        <v>87</v>
      </c>
      <c r="C512" s="17" t="s">
        <v>88</v>
      </c>
      <c r="D512" s="17" t="s">
        <v>89</v>
      </c>
      <c r="E512" s="10" t="s">
        <v>86</v>
      </c>
      <c r="F512" s="18">
        <v>162.9</v>
      </c>
      <c r="G512" s="18">
        <v>18.12</v>
      </c>
      <c r="H512" s="18">
        <f t="shared" si="44"/>
        <v>2951.75</v>
      </c>
      <c r="I512" s="20"/>
    </row>
    <row r="513" ht="117.75" customHeight="1" spans="1:9">
      <c r="A513" s="9">
        <v>20</v>
      </c>
      <c r="B513" s="17" t="s">
        <v>566</v>
      </c>
      <c r="C513" s="17" t="s">
        <v>294</v>
      </c>
      <c r="D513" s="17" t="s">
        <v>295</v>
      </c>
      <c r="E513" s="10" t="s">
        <v>86</v>
      </c>
      <c r="F513" s="18">
        <v>303</v>
      </c>
      <c r="G513" s="18">
        <v>22.57</v>
      </c>
      <c r="H513" s="18">
        <f t="shared" si="44"/>
        <v>6838.71</v>
      </c>
      <c r="I513" s="20"/>
    </row>
    <row r="514" ht="168.75" customHeight="1" spans="1:9">
      <c r="A514" s="9">
        <v>21</v>
      </c>
      <c r="B514" s="17" t="s">
        <v>567</v>
      </c>
      <c r="C514" s="17" t="s">
        <v>568</v>
      </c>
      <c r="D514" s="17" t="s">
        <v>569</v>
      </c>
      <c r="E514" s="10" t="s">
        <v>86</v>
      </c>
      <c r="F514" s="18">
        <v>20.4</v>
      </c>
      <c r="G514" s="18">
        <v>80.79</v>
      </c>
      <c r="H514" s="18">
        <f t="shared" si="44"/>
        <v>1648.12</v>
      </c>
      <c r="I514" s="20"/>
    </row>
    <row r="515" ht="54" customHeight="1" spans="1:9">
      <c r="A515" s="9">
        <v>22</v>
      </c>
      <c r="B515" s="17" t="s">
        <v>503</v>
      </c>
      <c r="C515" s="17" t="s">
        <v>570</v>
      </c>
      <c r="D515" s="17" t="s">
        <v>571</v>
      </c>
      <c r="E515" s="10" t="s">
        <v>572</v>
      </c>
      <c r="F515" s="18">
        <v>47.15</v>
      </c>
      <c r="G515" s="18">
        <v>11.65</v>
      </c>
      <c r="H515" s="18">
        <f t="shared" si="44"/>
        <v>549.3</v>
      </c>
      <c r="I515" s="20"/>
    </row>
    <row r="516" ht="168.75" customHeight="1" spans="1:9">
      <c r="A516" s="9">
        <v>23</v>
      </c>
      <c r="B516" s="17" t="s">
        <v>573</v>
      </c>
      <c r="C516" s="17" t="s">
        <v>574</v>
      </c>
      <c r="D516" s="17" t="s">
        <v>575</v>
      </c>
      <c r="E516" s="10" t="s">
        <v>86</v>
      </c>
      <c r="F516" s="18">
        <v>17</v>
      </c>
      <c r="G516" s="18">
        <v>120.89</v>
      </c>
      <c r="H516" s="18">
        <f t="shared" si="44"/>
        <v>2055.13</v>
      </c>
      <c r="I516" s="20"/>
    </row>
    <row r="517" ht="54" customHeight="1" spans="1:9">
      <c r="A517" s="9">
        <v>24</v>
      </c>
      <c r="B517" s="17" t="s">
        <v>576</v>
      </c>
      <c r="C517" s="17" t="s">
        <v>577</v>
      </c>
      <c r="D517" s="17" t="s">
        <v>578</v>
      </c>
      <c r="E517" s="10" t="s">
        <v>572</v>
      </c>
      <c r="F517" s="18">
        <v>102.2</v>
      </c>
      <c r="G517" s="18">
        <v>11.65</v>
      </c>
      <c r="H517" s="18">
        <f t="shared" si="44"/>
        <v>1190.63</v>
      </c>
      <c r="I517" s="20"/>
    </row>
    <row r="518" ht="92.25" customHeight="1" spans="1:9">
      <c r="A518" s="9">
        <v>25</v>
      </c>
      <c r="B518" s="17" t="s">
        <v>579</v>
      </c>
      <c r="C518" s="17" t="s">
        <v>474</v>
      </c>
      <c r="D518" s="17" t="s">
        <v>580</v>
      </c>
      <c r="E518" s="10" t="s">
        <v>86</v>
      </c>
      <c r="F518" s="18">
        <v>7.3</v>
      </c>
      <c r="G518" s="18">
        <v>69.56</v>
      </c>
      <c r="H518" s="18">
        <f t="shared" si="44"/>
        <v>507.79</v>
      </c>
      <c r="I518" s="20"/>
    </row>
    <row r="519" ht="18" customHeight="1" spans="1:9">
      <c r="A519" s="9"/>
      <c r="B519" s="17"/>
      <c r="C519" s="17" t="s">
        <v>581</v>
      </c>
      <c r="D519" s="17"/>
      <c r="E519" s="17"/>
      <c r="F519" s="18"/>
      <c r="G519" s="18"/>
      <c r="H519" s="18"/>
      <c r="I519" s="19"/>
    </row>
    <row r="520" ht="54" customHeight="1" spans="1:9">
      <c r="A520" s="9">
        <v>26</v>
      </c>
      <c r="B520" s="17" t="s">
        <v>582</v>
      </c>
      <c r="C520" s="17" t="s">
        <v>583</v>
      </c>
      <c r="D520" s="17" t="s">
        <v>584</v>
      </c>
      <c r="E520" s="10" t="s">
        <v>46</v>
      </c>
      <c r="F520" s="18">
        <v>2.92</v>
      </c>
      <c r="G520" s="18">
        <v>469.1</v>
      </c>
      <c r="H520" s="18">
        <f>ROUND(F520*G520,2)</f>
        <v>1369.77</v>
      </c>
      <c r="I520" s="20"/>
    </row>
    <row r="521" ht="41.25" customHeight="1" spans="1:9">
      <c r="A521" s="9">
        <v>27</v>
      </c>
      <c r="B521" s="17" t="s">
        <v>585</v>
      </c>
      <c r="C521" s="17" t="s">
        <v>586</v>
      </c>
      <c r="D521" s="17" t="s">
        <v>587</v>
      </c>
      <c r="E521" s="10" t="s">
        <v>46</v>
      </c>
      <c r="F521" s="18">
        <v>0.96</v>
      </c>
      <c r="G521" s="18">
        <v>98.91</v>
      </c>
      <c r="H521" s="18">
        <f>ROUND(F521*G521,2)</f>
        <v>94.95</v>
      </c>
      <c r="I521" s="20"/>
    </row>
    <row r="522" ht="41.25" customHeight="1" spans="1:9">
      <c r="A522" s="9">
        <v>28</v>
      </c>
      <c r="B522" s="17" t="s">
        <v>588</v>
      </c>
      <c r="C522" s="17" t="s">
        <v>589</v>
      </c>
      <c r="D522" s="17" t="s">
        <v>590</v>
      </c>
      <c r="E522" s="10" t="s">
        <v>46</v>
      </c>
      <c r="F522" s="18">
        <v>1.11</v>
      </c>
      <c r="G522" s="18">
        <v>156.97</v>
      </c>
      <c r="H522" s="18">
        <f>ROUND(F522*G522,2)</f>
        <v>174.24</v>
      </c>
      <c r="I522" s="20"/>
    </row>
    <row r="523" ht="18" customHeight="1" spans="1:9">
      <c r="A523" s="9"/>
      <c r="B523" s="17"/>
      <c r="C523" s="17" t="s">
        <v>97</v>
      </c>
      <c r="D523" s="17"/>
      <c r="E523" s="17"/>
      <c r="F523" s="18"/>
      <c r="G523" s="18"/>
      <c r="H523" s="18"/>
      <c r="I523" s="19"/>
    </row>
    <row r="524" ht="18" customHeight="1" spans="1:9">
      <c r="A524" s="9"/>
      <c r="B524" s="17"/>
      <c r="C524" s="17" t="s">
        <v>98</v>
      </c>
      <c r="D524" s="17"/>
      <c r="E524" s="17"/>
      <c r="F524" s="18"/>
      <c r="G524" s="18"/>
      <c r="H524" s="18"/>
      <c r="I524" s="19"/>
    </row>
    <row r="525" ht="194.25" customHeight="1" spans="1:9">
      <c r="A525" s="9">
        <v>29</v>
      </c>
      <c r="B525" s="17" t="s">
        <v>591</v>
      </c>
      <c r="C525" s="17" t="s">
        <v>300</v>
      </c>
      <c r="D525" s="17" t="s">
        <v>592</v>
      </c>
      <c r="E525" s="10" t="s">
        <v>102</v>
      </c>
      <c r="F525" s="18">
        <v>31</v>
      </c>
      <c r="G525" s="18">
        <v>257.91</v>
      </c>
      <c r="H525" s="18">
        <f>ROUND(F525*G525,2)</f>
        <v>7995.21</v>
      </c>
      <c r="I525" s="20"/>
    </row>
    <row r="526" ht="194.25" customHeight="1" spans="1:9">
      <c r="A526" s="9">
        <v>30</v>
      </c>
      <c r="B526" s="17" t="s">
        <v>593</v>
      </c>
      <c r="C526" s="17" t="s">
        <v>594</v>
      </c>
      <c r="D526" s="17" t="s">
        <v>595</v>
      </c>
      <c r="E526" s="10" t="s">
        <v>102</v>
      </c>
      <c r="F526" s="18">
        <v>6</v>
      </c>
      <c r="G526" s="18">
        <v>308.89</v>
      </c>
      <c r="H526" s="18">
        <f>ROUND(F526*G526,2)</f>
        <v>1853.34</v>
      </c>
      <c r="I526" s="20"/>
    </row>
    <row r="527" ht="156" customHeight="1" spans="1:9">
      <c r="A527" s="9">
        <v>31</v>
      </c>
      <c r="B527" s="17" t="s">
        <v>596</v>
      </c>
      <c r="C527" s="17" t="s">
        <v>100</v>
      </c>
      <c r="D527" s="17" t="s">
        <v>597</v>
      </c>
      <c r="E527" s="10" t="s">
        <v>102</v>
      </c>
      <c r="F527" s="18">
        <v>16</v>
      </c>
      <c r="G527" s="18">
        <v>287</v>
      </c>
      <c r="H527" s="18">
        <f>ROUND(F527*G527,2)</f>
        <v>4592</v>
      </c>
      <c r="I527" s="20"/>
    </row>
    <row r="528" ht="181.5" customHeight="1" spans="1:9">
      <c r="A528" s="9">
        <v>32</v>
      </c>
      <c r="B528" s="17" t="s">
        <v>598</v>
      </c>
      <c r="C528" s="17" t="s">
        <v>599</v>
      </c>
      <c r="D528" s="17" t="s">
        <v>600</v>
      </c>
      <c r="E528" s="10" t="s">
        <v>102</v>
      </c>
      <c r="F528" s="18">
        <v>3</v>
      </c>
      <c r="G528" s="18">
        <v>434.66</v>
      </c>
      <c r="H528" s="18">
        <f>ROUND(F528*G528,2)</f>
        <v>1303.98</v>
      </c>
      <c r="I528" s="20"/>
    </row>
    <row r="529" ht="18" customHeight="1" spans="1:9">
      <c r="A529" s="9"/>
      <c r="B529" s="17"/>
      <c r="C529" s="17" t="s">
        <v>405</v>
      </c>
      <c r="D529" s="17"/>
      <c r="E529" s="17"/>
      <c r="F529" s="18"/>
      <c r="G529" s="18"/>
      <c r="H529" s="18"/>
      <c r="I529" s="19"/>
    </row>
    <row r="530" ht="18" customHeight="1" spans="1:9">
      <c r="A530" s="9"/>
      <c r="B530" s="17"/>
      <c r="C530" s="17" t="s">
        <v>406</v>
      </c>
      <c r="D530" s="17"/>
      <c r="E530" s="17"/>
      <c r="F530" s="18"/>
      <c r="G530" s="18"/>
      <c r="H530" s="18"/>
      <c r="I530" s="19"/>
    </row>
    <row r="531" ht="207" customHeight="1" spans="1:9">
      <c r="A531" s="9">
        <v>33</v>
      </c>
      <c r="B531" s="17" t="s">
        <v>601</v>
      </c>
      <c r="C531" s="17" t="s">
        <v>408</v>
      </c>
      <c r="D531" s="17" t="s">
        <v>602</v>
      </c>
      <c r="E531" s="10" t="s">
        <v>102</v>
      </c>
      <c r="F531" s="18">
        <v>1</v>
      </c>
      <c r="G531" s="18">
        <v>2777.13</v>
      </c>
      <c r="H531" s="18">
        <f>ROUND(F531*G531,2)</f>
        <v>2777.13</v>
      </c>
      <c r="I531" s="20"/>
    </row>
    <row r="532" ht="207" customHeight="1" spans="1:9">
      <c r="A532" s="9">
        <v>34</v>
      </c>
      <c r="B532" s="17" t="s">
        <v>603</v>
      </c>
      <c r="C532" s="17" t="s">
        <v>416</v>
      </c>
      <c r="D532" s="17" t="s">
        <v>604</v>
      </c>
      <c r="E532" s="10" t="s">
        <v>102</v>
      </c>
      <c r="F532" s="18">
        <v>1</v>
      </c>
      <c r="G532" s="18">
        <v>2899.73</v>
      </c>
      <c r="H532" s="18">
        <f>ROUND(F532*G532,2)</f>
        <v>2899.73</v>
      </c>
      <c r="I532" s="20"/>
    </row>
    <row r="533" ht="18" customHeight="1" spans="1:9">
      <c r="A533" s="9"/>
      <c r="B533" s="17"/>
      <c r="C533" s="17" t="s">
        <v>432</v>
      </c>
      <c r="D533" s="17"/>
      <c r="E533" s="17"/>
      <c r="F533" s="18"/>
      <c r="G533" s="18"/>
      <c r="H533" s="18"/>
      <c r="I533" s="19"/>
    </row>
    <row r="534" ht="66.75" customHeight="1" spans="1:9">
      <c r="A534" s="9">
        <v>35</v>
      </c>
      <c r="B534" s="17" t="s">
        <v>433</v>
      </c>
      <c r="C534" s="17" t="s">
        <v>434</v>
      </c>
      <c r="D534" s="17" t="s">
        <v>435</v>
      </c>
      <c r="E534" s="10" t="s">
        <v>80</v>
      </c>
      <c r="F534" s="18">
        <v>1</v>
      </c>
      <c r="G534" s="18">
        <v>7008.95</v>
      </c>
      <c r="H534" s="18">
        <f>ROUND(F534*G534,2)</f>
        <v>7008.95</v>
      </c>
      <c r="I534" s="20"/>
    </row>
    <row r="535" ht="54" customHeight="1" spans="1:9">
      <c r="A535" s="9">
        <v>36</v>
      </c>
      <c r="B535" s="17" t="s">
        <v>605</v>
      </c>
      <c r="C535" s="17" t="s">
        <v>437</v>
      </c>
      <c r="D535" s="17" t="s">
        <v>438</v>
      </c>
      <c r="E535" s="10" t="s">
        <v>439</v>
      </c>
      <c r="F535" s="18">
        <v>1</v>
      </c>
      <c r="G535" s="18">
        <v>46.46</v>
      </c>
      <c r="H535" s="18">
        <f>ROUND(F535*G535,2)</f>
        <v>46.46</v>
      </c>
      <c r="I535" s="20"/>
    </row>
    <row r="536" ht="28.5" customHeight="1" spans="1:9">
      <c r="A536" s="9"/>
      <c r="B536" s="17"/>
      <c r="C536" s="17" t="s">
        <v>106</v>
      </c>
      <c r="D536" s="17"/>
      <c r="E536" s="17"/>
      <c r="F536" s="18"/>
      <c r="G536" s="18"/>
      <c r="H536" s="18"/>
      <c r="I536" s="19"/>
    </row>
    <row r="537" ht="79.5" customHeight="1" spans="1:9">
      <c r="A537" s="9">
        <v>37</v>
      </c>
      <c r="B537" s="17" t="s">
        <v>606</v>
      </c>
      <c r="C537" s="17" t="s">
        <v>108</v>
      </c>
      <c r="D537" s="17" t="s">
        <v>109</v>
      </c>
      <c r="E537" s="10" t="s">
        <v>102</v>
      </c>
      <c r="F537" s="18">
        <v>38</v>
      </c>
      <c r="G537" s="18">
        <v>1052.74</v>
      </c>
      <c r="H537" s="18">
        <f>ROUND(F537*G537,2)</f>
        <v>40004.12</v>
      </c>
      <c r="I537" s="20"/>
    </row>
    <row r="538" ht="18" customHeight="1" spans="1:9">
      <c r="A538" s="9"/>
      <c r="B538" s="17"/>
      <c r="C538" s="17" t="s">
        <v>27</v>
      </c>
      <c r="D538" s="17"/>
      <c r="E538" s="17"/>
      <c r="F538" s="18"/>
      <c r="G538" s="18"/>
      <c r="H538" s="18"/>
      <c r="I538" s="19"/>
    </row>
    <row r="539" ht="92.25" customHeight="1" spans="1:9">
      <c r="A539" s="9">
        <v>38</v>
      </c>
      <c r="B539" s="17" t="s">
        <v>113</v>
      </c>
      <c r="C539" s="17" t="s">
        <v>111</v>
      </c>
      <c r="D539" s="17" t="s">
        <v>112</v>
      </c>
      <c r="E539" s="10" t="s">
        <v>31</v>
      </c>
      <c r="F539" s="18">
        <v>16</v>
      </c>
      <c r="G539" s="18">
        <v>108.87</v>
      </c>
      <c r="H539" s="18">
        <f>ROUND(F539*G539,2)</f>
        <v>1741.92</v>
      </c>
      <c r="I539" s="20"/>
    </row>
    <row r="540" ht="92.25" customHeight="1" spans="1:9">
      <c r="A540" s="9">
        <v>39</v>
      </c>
      <c r="B540" s="17" t="s">
        <v>607</v>
      </c>
      <c r="C540" s="17" t="s">
        <v>29</v>
      </c>
      <c r="D540" s="17" t="s">
        <v>30</v>
      </c>
      <c r="E540" s="10" t="s">
        <v>31</v>
      </c>
      <c r="F540" s="18">
        <v>16</v>
      </c>
      <c r="G540" s="18">
        <v>137.93</v>
      </c>
      <c r="H540" s="18">
        <f>ROUND(F540*G540,2)</f>
        <v>2206.88</v>
      </c>
      <c r="I540" s="20"/>
    </row>
    <row r="541" ht="66.75" customHeight="1" spans="1:9">
      <c r="A541" s="9">
        <v>40</v>
      </c>
      <c r="B541" s="17" t="s">
        <v>32</v>
      </c>
      <c r="C541" s="17" t="s">
        <v>33</v>
      </c>
      <c r="D541" s="17" t="s">
        <v>34</v>
      </c>
      <c r="E541" s="10" t="s">
        <v>31</v>
      </c>
      <c r="F541" s="18">
        <v>8</v>
      </c>
      <c r="G541" s="18">
        <v>16.95</v>
      </c>
      <c r="H541" s="18">
        <f>ROUND(F541*G541,2)</f>
        <v>135.6</v>
      </c>
      <c r="I541" s="20"/>
    </row>
    <row r="542" ht="54" customHeight="1" spans="1:9">
      <c r="A542" s="9">
        <v>41</v>
      </c>
      <c r="B542" s="17" t="s">
        <v>608</v>
      </c>
      <c r="C542" s="17" t="s">
        <v>609</v>
      </c>
      <c r="D542" s="17" t="s">
        <v>610</v>
      </c>
      <c r="E542" s="10" t="s">
        <v>31</v>
      </c>
      <c r="F542" s="18">
        <v>40</v>
      </c>
      <c r="G542" s="18">
        <v>164.63</v>
      </c>
      <c r="H542" s="18">
        <f>ROUND(F542*G542,2)</f>
        <v>6585.2</v>
      </c>
      <c r="I542" s="20"/>
    </row>
    <row r="543" ht="54" customHeight="1" spans="1:9">
      <c r="A543" s="9">
        <v>42</v>
      </c>
      <c r="B543" s="17" t="s">
        <v>611</v>
      </c>
      <c r="C543" s="17" t="s">
        <v>612</v>
      </c>
      <c r="D543" s="17" t="s">
        <v>610</v>
      </c>
      <c r="E543" s="10" t="s">
        <v>31</v>
      </c>
      <c r="F543" s="18">
        <v>40</v>
      </c>
      <c r="G543" s="18">
        <v>58.21</v>
      </c>
      <c r="H543" s="18">
        <f>ROUND(F543*G543,2)</f>
        <v>2328.4</v>
      </c>
      <c r="I543" s="20"/>
    </row>
    <row r="544" ht="18" customHeight="1" spans="1:9">
      <c r="A544" s="9"/>
      <c r="B544" s="17"/>
      <c r="C544" s="17" t="s">
        <v>116</v>
      </c>
      <c r="D544" s="17"/>
      <c r="E544" s="17"/>
      <c r="F544" s="18"/>
      <c r="G544" s="18"/>
      <c r="H544" s="18"/>
      <c r="I544" s="19"/>
    </row>
    <row r="545" ht="66.75" customHeight="1" spans="1:9">
      <c r="A545" s="9">
        <v>43</v>
      </c>
      <c r="B545" s="17" t="s">
        <v>613</v>
      </c>
      <c r="C545" s="17" t="s">
        <v>307</v>
      </c>
      <c r="D545" s="17" t="s">
        <v>614</v>
      </c>
      <c r="E545" s="10" t="s">
        <v>102</v>
      </c>
      <c r="F545" s="18">
        <v>3</v>
      </c>
      <c r="G545" s="18">
        <v>39.9</v>
      </c>
      <c r="H545" s="18">
        <f>ROUND(F545*G545,2)</f>
        <v>119.7</v>
      </c>
      <c r="I545" s="20"/>
    </row>
    <row r="546" ht="28.5" customHeight="1" spans="1:9">
      <c r="A546" s="9"/>
      <c r="B546" s="17"/>
      <c r="C546" s="17" t="s">
        <v>120</v>
      </c>
      <c r="D546" s="17"/>
      <c r="E546" s="17"/>
      <c r="F546" s="18"/>
      <c r="G546" s="18"/>
      <c r="H546" s="18"/>
      <c r="I546" s="19"/>
    </row>
    <row r="547" ht="66.75" customHeight="1" spans="1:9">
      <c r="A547" s="9"/>
      <c r="B547" s="17"/>
      <c r="C547" s="17" t="s">
        <v>462</v>
      </c>
      <c r="D547" s="17"/>
      <c r="E547" s="17"/>
      <c r="F547" s="18"/>
      <c r="G547" s="18"/>
      <c r="H547" s="18"/>
      <c r="I547" s="19"/>
    </row>
    <row r="548" ht="54" customHeight="1" spans="1:9">
      <c r="A548" s="9">
        <v>44</v>
      </c>
      <c r="B548" s="17" t="s">
        <v>615</v>
      </c>
      <c r="C548" s="17" t="s">
        <v>126</v>
      </c>
      <c r="D548" s="17" t="s">
        <v>127</v>
      </c>
      <c r="E548" s="10" t="s">
        <v>86</v>
      </c>
      <c r="F548" s="18">
        <v>98.64</v>
      </c>
      <c r="G548" s="18">
        <v>2.76</v>
      </c>
      <c r="H548" s="18">
        <f t="shared" ref="H548:H555" si="45">ROUND(F548*G548,2)</f>
        <v>272.25</v>
      </c>
      <c r="I548" s="20"/>
    </row>
    <row r="549" ht="54" customHeight="1" spans="1:9">
      <c r="A549" s="9">
        <v>45</v>
      </c>
      <c r="B549" s="17" t="s">
        <v>616</v>
      </c>
      <c r="C549" s="17" t="s">
        <v>323</v>
      </c>
      <c r="D549" s="17" t="s">
        <v>350</v>
      </c>
      <c r="E549" s="10" t="s">
        <v>39</v>
      </c>
      <c r="F549" s="18">
        <v>60.51</v>
      </c>
      <c r="G549" s="18">
        <v>0.65</v>
      </c>
      <c r="H549" s="18">
        <f t="shared" si="45"/>
        <v>39.33</v>
      </c>
      <c r="I549" s="20"/>
    </row>
    <row r="550" ht="54" customHeight="1" spans="1:9">
      <c r="A550" s="9">
        <v>46</v>
      </c>
      <c r="B550" s="17" t="s">
        <v>617</v>
      </c>
      <c r="C550" s="17" t="s">
        <v>325</v>
      </c>
      <c r="D550" s="17" t="s">
        <v>133</v>
      </c>
      <c r="E550" s="10" t="s">
        <v>39</v>
      </c>
      <c r="F550" s="18">
        <v>59.62</v>
      </c>
      <c r="G550" s="18">
        <v>0.73</v>
      </c>
      <c r="H550" s="18">
        <f t="shared" si="45"/>
        <v>43.52</v>
      </c>
      <c r="I550" s="20"/>
    </row>
    <row r="551" ht="66.75" customHeight="1" spans="1:9">
      <c r="A551" s="9">
        <v>47</v>
      </c>
      <c r="B551" s="17" t="s">
        <v>618</v>
      </c>
      <c r="C551" s="17" t="s">
        <v>138</v>
      </c>
      <c r="D551" s="17" t="s">
        <v>358</v>
      </c>
      <c r="E551" s="10" t="s">
        <v>39</v>
      </c>
      <c r="F551" s="18">
        <v>60.51</v>
      </c>
      <c r="G551" s="18">
        <v>45.97</v>
      </c>
      <c r="H551" s="18">
        <f t="shared" si="45"/>
        <v>2781.64</v>
      </c>
      <c r="I551" s="20"/>
    </row>
    <row r="552" ht="54" customHeight="1" spans="1:9">
      <c r="A552" s="9">
        <v>48</v>
      </c>
      <c r="B552" s="17" t="s">
        <v>619</v>
      </c>
      <c r="C552" s="17" t="s">
        <v>620</v>
      </c>
      <c r="D552" s="17" t="s">
        <v>319</v>
      </c>
      <c r="E552" s="10" t="s">
        <v>39</v>
      </c>
      <c r="F552" s="18">
        <v>59.62</v>
      </c>
      <c r="G552" s="18">
        <v>26.71</v>
      </c>
      <c r="H552" s="18">
        <f t="shared" si="45"/>
        <v>1592.45</v>
      </c>
      <c r="I552" s="20"/>
    </row>
    <row r="553" ht="41.25" customHeight="1" spans="1:9">
      <c r="A553" s="9">
        <v>49</v>
      </c>
      <c r="B553" s="17" t="s">
        <v>142</v>
      </c>
      <c r="C553" s="17" t="s">
        <v>143</v>
      </c>
      <c r="D553" s="17" t="s">
        <v>144</v>
      </c>
      <c r="E553" s="10" t="s">
        <v>39</v>
      </c>
      <c r="F553" s="18">
        <v>59.62</v>
      </c>
      <c r="G553" s="18">
        <v>0.36</v>
      </c>
      <c r="H553" s="18">
        <f t="shared" si="45"/>
        <v>21.46</v>
      </c>
      <c r="I553" s="20"/>
    </row>
    <row r="554" ht="66.75" customHeight="1" spans="1:9">
      <c r="A554" s="9">
        <v>50</v>
      </c>
      <c r="B554" s="17" t="s">
        <v>621</v>
      </c>
      <c r="C554" s="17" t="s">
        <v>146</v>
      </c>
      <c r="D554" s="17" t="s">
        <v>147</v>
      </c>
      <c r="E554" s="10" t="s">
        <v>148</v>
      </c>
      <c r="F554" s="18">
        <v>123</v>
      </c>
      <c r="G554" s="18">
        <v>18.19</v>
      </c>
      <c r="H554" s="18">
        <f t="shared" si="45"/>
        <v>2237.37</v>
      </c>
      <c r="I554" s="20"/>
    </row>
    <row r="555" ht="79.5" customHeight="1" spans="1:9">
      <c r="A555" s="9">
        <v>51</v>
      </c>
      <c r="B555" s="17" t="s">
        <v>622</v>
      </c>
      <c r="C555" s="17" t="s">
        <v>333</v>
      </c>
      <c r="D555" s="17" t="s">
        <v>334</v>
      </c>
      <c r="E555" s="10" t="s">
        <v>148</v>
      </c>
      <c r="F555" s="18">
        <v>4</v>
      </c>
      <c r="G555" s="18">
        <v>103.48</v>
      </c>
      <c r="H555" s="18">
        <f t="shared" si="45"/>
        <v>413.92</v>
      </c>
      <c r="I555" s="20"/>
    </row>
    <row r="556" ht="18" customHeight="1" spans="1:9">
      <c r="A556" s="9"/>
      <c r="B556" s="17"/>
      <c r="C556" s="17" t="s">
        <v>149</v>
      </c>
      <c r="D556" s="17"/>
      <c r="E556" s="17"/>
      <c r="F556" s="18"/>
      <c r="G556" s="18"/>
      <c r="H556" s="18"/>
      <c r="I556" s="19"/>
    </row>
    <row r="557" ht="54" customHeight="1" spans="1:9">
      <c r="A557" s="9">
        <v>52</v>
      </c>
      <c r="B557" s="17" t="s">
        <v>150</v>
      </c>
      <c r="C557" s="17" t="s">
        <v>126</v>
      </c>
      <c r="D557" s="17" t="s">
        <v>127</v>
      </c>
      <c r="E557" s="10" t="s">
        <v>86</v>
      </c>
      <c r="F557" s="18">
        <v>1181.63</v>
      </c>
      <c r="G557" s="18">
        <v>2.76</v>
      </c>
      <c r="H557" s="18">
        <f>ROUND(F557*G557,2)</f>
        <v>3261.3</v>
      </c>
      <c r="I557" s="20"/>
    </row>
    <row r="558" ht="54" customHeight="1" spans="1:9">
      <c r="A558" s="9">
        <v>53</v>
      </c>
      <c r="B558" s="17" t="s">
        <v>151</v>
      </c>
      <c r="C558" s="17" t="s">
        <v>152</v>
      </c>
      <c r="D558" s="17" t="s">
        <v>153</v>
      </c>
      <c r="E558" s="10" t="s">
        <v>39</v>
      </c>
      <c r="F558" s="18">
        <v>628.71</v>
      </c>
      <c r="G558" s="18">
        <v>1.13</v>
      </c>
      <c r="H558" s="18">
        <f>ROUND(F558*G558,2)</f>
        <v>710.44</v>
      </c>
      <c r="I558" s="20"/>
    </row>
    <row r="559" ht="66.75" customHeight="1" spans="1:9">
      <c r="A559" s="9">
        <v>54</v>
      </c>
      <c r="B559" s="17" t="s">
        <v>154</v>
      </c>
      <c r="C559" s="17" t="s">
        <v>138</v>
      </c>
      <c r="D559" s="17" t="s">
        <v>155</v>
      </c>
      <c r="E559" s="10" t="s">
        <v>39</v>
      </c>
      <c r="F559" s="18">
        <v>628.71</v>
      </c>
      <c r="G559" s="18">
        <v>43.13</v>
      </c>
      <c r="H559" s="18">
        <f>ROUND(F559*G559,2)</f>
        <v>27116.26</v>
      </c>
      <c r="I559" s="20"/>
    </row>
    <row r="560" ht="54" customHeight="1" spans="1:9">
      <c r="A560" s="9">
        <v>55</v>
      </c>
      <c r="B560" s="17" t="s">
        <v>156</v>
      </c>
      <c r="C560" s="17" t="s">
        <v>620</v>
      </c>
      <c r="D560" s="17" t="s">
        <v>157</v>
      </c>
      <c r="E560" s="10" t="s">
        <v>39</v>
      </c>
      <c r="F560" s="18">
        <v>628.71</v>
      </c>
      <c r="G560" s="18">
        <v>20.95</v>
      </c>
      <c r="H560" s="18">
        <f>ROUND(F560*G560,2)</f>
        <v>13171.47</v>
      </c>
      <c r="I560" s="20"/>
    </row>
    <row r="561" ht="41.25" customHeight="1" spans="1:9">
      <c r="A561" s="9">
        <v>56</v>
      </c>
      <c r="B561" s="17" t="s">
        <v>158</v>
      </c>
      <c r="C561" s="17" t="s">
        <v>143</v>
      </c>
      <c r="D561" s="17" t="s">
        <v>144</v>
      </c>
      <c r="E561" s="10" t="s">
        <v>39</v>
      </c>
      <c r="F561" s="18">
        <v>628.71</v>
      </c>
      <c r="G561" s="18">
        <v>0.36</v>
      </c>
      <c r="H561" s="18">
        <f>ROUND(F561*G561,2)</f>
        <v>226.34</v>
      </c>
      <c r="I561" s="20"/>
    </row>
    <row r="562" ht="18" customHeight="1" spans="1:9">
      <c r="A562" s="9"/>
      <c r="B562" s="17"/>
      <c r="C562" s="17" t="s">
        <v>159</v>
      </c>
      <c r="D562" s="17"/>
      <c r="E562" s="17"/>
      <c r="F562" s="18"/>
      <c r="G562" s="18"/>
      <c r="H562" s="18"/>
      <c r="I562" s="19"/>
    </row>
    <row r="563" ht="105" customHeight="1" spans="1:9">
      <c r="A563" s="9">
        <v>57</v>
      </c>
      <c r="B563" s="17" t="s">
        <v>163</v>
      </c>
      <c r="C563" s="17" t="s">
        <v>164</v>
      </c>
      <c r="D563" s="17" t="s">
        <v>623</v>
      </c>
      <c r="E563" s="10" t="s">
        <v>86</v>
      </c>
      <c r="F563" s="18">
        <v>23.7</v>
      </c>
      <c r="G563" s="18">
        <v>151.18</v>
      </c>
      <c r="H563" s="18">
        <f>ROUND(F563*G563,2)</f>
        <v>3582.97</v>
      </c>
      <c r="I563" s="20"/>
    </row>
    <row r="564" ht="18" customHeight="1" spans="1:9">
      <c r="A564" s="9"/>
      <c r="B564" s="17"/>
      <c r="C564" s="17" t="s">
        <v>166</v>
      </c>
      <c r="D564" s="17"/>
      <c r="E564" s="17"/>
      <c r="F564" s="18"/>
      <c r="G564" s="18"/>
      <c r="H564" s="18"/>
      <c r="I564" s="19"/>
    </row>
    <row r="565" ht="18" customHeight="1" spans="1:9">
      <c r="A565" s="9">
        <v>58</v>
      </c>
      <c r="B565" s="17" t="s">
        <v>167</v>
      </c>
      <c r="C565" s="17" t="s">
        <v>168</v>
      </c>
      <c r="D565" s="17" t="s">
        <v>169</v>
      </c>
      <c r="E565" s="10" t="s">
        <v>39</v>
      </c>
      <c r="F565" s="18">
        <v>5.77</v>
      </c>
      <c r="G565" s="18">
        <v>27.23</v>
      </c>
      <c r="H565" s="18">
        <f>ROUND(F565*G565,2)</f>
        <v>157.12</v>
      </c>
      <c r="I565" s="20"/>
    </row>
    <row r="566" ht="54" customHeight="1" spans="1:9">
      <c r="A566" s="9"/>
      <c r="B566" s="17"/>
      <c r="C566" s="17" t="s">
        <v>174</v>
      </c>
      <c r="D566" s="17"/>
      <c r="E566" s="17"/>
      <c r="F566" s="18"/>
      <c r="G566" s="18"/>
      <c r="H566" s="18"/>
      <c r="I566" s="19"/>
    </row>
    <row r="567" ht="66.75" customHeight="1" spans="1:9">
      <c r="A567" s="9">
        <v>59</v>
      </c>
      <c r="B567" s="17" t="s">
        <v>624</v>
      </c>
      <c r="C567" s="17" t="s">
        <v>176</v>
      </c>
      <c r="D567" s="17" t="s">
        <v>625</v>
      </c>
      <c r="E567" s="10" t="s">
        <v>86</v>
      </c>
      <c r="F567" s="18">
        <v>128</v>
      </c>
      <c r="G567" s="18">
        <v>35.74</v>
      </c>
      <c r="H567" s="18">
        <f>ROUND(F567*G567,2)</f>
        <v>4574.72</v>
      </c>
      <c r="I567" s="20"/>
    </row>
    <row r="568" ht="41.25" customHeight="1" spans="1:9">
      <c r="A568" s="9">
        <v>60</v>
      </c>
      <c r="B568" s="17" t="s">
        <v>626</v>
      </c>
      <c r="C568" s="17" t="s">
        <v>307</v>
      </c>
      <c r="D568" s="17" t="s">
        <v>308</v>
      </c>
      <c r="E568" s="10" t="s">
        <v>102</v>
      </c>
      <c r="F568" s="18">
        <v>3</v>
      </c>
      <c r="G568" s="18">
        <v>39.9</v>
      </c>
      <c r="H568" s="18">
        <f>ROUND(F568*G568,2)</f>
        <v>119.7</v>
      </c>
      <c r="I568" s="20"/>
    </row>
    <row r="569" ht="168.75" customHeight="1" spans="1:9">
      <c r="A569" s="9">
        <v>61</v>
      </c>
      <c r="B569" s="17" t="s">
        <v>627</v>
      </c>
      <c r="C569" s="17" t="s">
        <v>304</v>
      </c>
      <c r="D569" s="17" t="s">
        <v>305</v>
      </c>
      <c r="E569" s="10" t="s">
        <v>102</v>
      </c>
      <c r="F569" s="18">
        <v>3</v>
      </c>
      <c r="G569" s="18">
        <v>228.16</v>
      </c>
      <c r="H569" s="18">
        <f>ROUND(F569*G569,2)</f>
        <v>684.48</v>
      </c>
      <c r="I569" s="20"/>
    </row>
    <row r="570" ht="18" customHeight="1" spans="1:9">
      <c r="A570" s="9"/>
      <c r="B570" s="17"/>
      <c r="C570" s="17" t="s">
        <v>35</v>
      </c>
      <c r="D570" s="17"/>
      <c r="E570" s="17"/>
      <c r="F570" s="18"/>
      <c r="G570" s="18"/>
      <c r="H570" s="18"/>
      <c r="I570" s="19"/>
    </row>
    <row r="571" ht="18" customHeight="1" spans="1:9">
      <c r="A571" s="9">
        <v>62</v>
      </c>
      <c r="B571" s="17" t="s">
        <v>202</v>
      </c>
      <c r="C571" s="17" t="s">
        <v>203</v>
      </c>
      <c r="D571" s="17" t="s">
        <v>204</v>
      </c>
      <c r="E571" s="10" t="s">
        <v>102</v>
      </c>
      <c r="F571" s="18">
        <v>13</v>
      </c>
      <c r="G571" s="18">
        <v>109.97</v>
      </c>
      <c r="H571" s="18">
        <f t="shared" ref="H571:H591" si="46">ROUND(F571*G571,2)</f>
        <v>1429.61</v>
      </c>
      <c r="I571" s="20"/>
    </row>
    <row r="572" ht="18" customHeight="1" spans="1:9">
      <c r="A572" s="9">
        <v>63</v>
      </c>
      <c r="B572" s="17" t="s">
        <v>205</v>
      </c>
      <c r="C572" s="17" t="s">
        <v>203</v>
      </c>
      <c r="D572" s="17" t="s">
        <v>206</v>
      </c>
      <c r="E572" s="10" t="s">
        <v>102</v>
      </c>
      <c r="F572" s="18">
        <v>16</v>
      </c>
      <c r="G572" s="18">
        <v>210.67</v>
      </c>
      <c r="H572" s="18">
        <f t="shared" si="46"/>
        <v>3370.72</v>
      </c>
      <c r="I572" s="20"/>
    </row>
    <row r="573" ht="41.25" customHeight="1" spans="1:9">
      <c r="A573" s="9">
        <v>64</v>
      </c>
      <c r="B573" s="17" t="s">
        <v>210</v>
      </c>
      <c r="C573" s="17" t="s">
        <v>211</v>
      </c>
      <c r="D573" s="17" t="s">
        <v>212</v>
      </c>
      <c r="E573" s="10" t="s">
        <v>213</v>
      </c>
      <c r="F573" s="18">
        <v>144</v>
      </c>
      <c r="G573" s="18">
        <v>3.39</v>
      </c>
      <c r="H573" s="18">
        <f t="shared" si="46"/>
        <v>488.16</v>
      </c>
      <c r="I573" s="20"/>
    </row>
    <row r="574" ht="41.25" customHeight="1" spans="1:9">
      <c r="A574" s="9">
        <v>65</v>
      </c>
      <c r="B574" s="17" t="s">
        <v>628</v>
      </c>
      <c r="C574" s="17" t="s">
        <v>215</v>
      </c>
      <c r="D574" s="17" t="s">
        <v>216</v>
      </c>
      <c r="E574" s="10" t="s">
        <v>86</v>
      </c>
      <c r="F574" s="18">
        <v>1778</v>
      </c>
      <c r="G574" s="18">
        <v>6.78</v>
      </c>
      <c r="H574" s="18">
        <f t="shared" si="46"/>
        <v>12054.84</v>
      </c>
      <c r="I574" s="20"/>
    </row>
    <row r="575" ht="41.25" customHeight="1" spans="1:9">
      <c r="A575" s="9">
        <v>66</v>
      </c>
      <c r="B575" s="17" t="s">
        <v>380</v>
      </c>
      <c r="C575" s="17" t="s">
        <v>218</v>
      </c>
      <c r="D575" s="17" t="s">
        <v>219</v>
      </c>
      <c r="E575" s="10" t="s">
        <v>213</v>
      </c>
      <c r="F575" s="18">
        <v>76</v>
      </c>
      <c r="G575" s="18">
        <v>2.43</v>
      </c>
      <c r="H575" s="18">
        <f t="shared" si="46"/>
        <v>184.68</v>
      </c>
      <c r="I575" s="20"/>
    </row>
    <row r="576" ht="66.75" customHeight="1" spans="1:9">
      <c r="A576" s="9">
        <v>67</v>
      </c>
      <c r="B576" s="17" t="s">
        <v>629</v>
      </c>
      <c r="C576" s="17" t="s">
        <v>221</v>
      </c>
      <c r="D576" s="17" t="s">
        <v>222</v>
      </c>
      <c r="E576" s="10" t="s">
        <v>223</v>
      </c>
      <c r="F576" s="18">
        <v>71</v>
      </c>
      <c r="G576" s="18">
        <v>50.86</v>
      </c>
      <c r="H576" s="18">
        <f t="shared" si="46"/>
        <v>3611.06</v>
      </c>
      <c r="I576" s="20"/>
    </row>
    <row r="577" ht="66.75" customHeight="1" spans="1:9">
      <c r="A577" s="9">
        <v>68</v>
      </c>
      <c r="B577" s="17" t="s">
        <v>630</v>
      </c>
      <c r="C577" s="17" t="s">
        <v>225</v>
      </c>
      <c r="D577" s="17" t="s">
        <v>226</v>
      </c>
      <c r="E577" s="10" t="s">
        <v>223</v>
      </c>
      <c r="F577" s="18">
        <v>1</v>
      </c>
      <c r="G577" s="18">
        <v>50.86</v>
      </c>
      <c r="H577" s="18">
        <f t="shared" si="46"/>
        <v>50.86</v>
      </c>
      <c r="I577" s="20"/>
    </row>
    <row r="578" ht="66.75" customHeight="1" spans="1:9">
      <c r="A578" s="9">
        <v>69</v>
      </c>
      <c r="B578" s="17" t="s">
        <v>631</v>
      </c>
      <c r="C578" s="17" t="s">
        <v>228</v>
      </c>
      <c r="D578" s="17" t="s">
        <v>229</v>
      </c>
      <c r="E578" s="10" t="s">
        <v>223</v>
      </c>
      <c r="F578" s="18">
        <v>1</v>
      </c>
      <c r="G578" s="18">
        <v>25.43</v>
      </c>
      <c r="H578" s="18">
        <f t="shared" si="46"/>
        <v>25.43</v>
      </c>
      <c r="I578" s="20"/>
    </row>
    <row r="579" ht="41.25" customHeight="1" spans="1:9">
      <c r="A579" s="9">
        <v>70</v>
      </c>
      <c r="B579" s="17" t="s">
        <v>632</v>
      </c>
      <c r="C579" s="17" t="s">
        <v>231</v>
      </c>
      <c r="D579" s="17" t="s">
        <v>232</v>
      </c>
      <c r="E579" s="10" t="s">
        <v>213</v>
      </c>
      <c r="F579" s="18">
        <v>1</v>
      </c>
      <c r="G579" s="18">
        <v>7.5</v>
      </c>
      <c r="H579" s="18">
        <f t="shared" si="46"/>
        <v>7.5</v>
      </c>
      <c r="I579" s="20"/>
    </row>
    <row r="580" ht="41.25" customHeight="1" spans="1:9">
      <c r="A580" s="9">
        <v>71</v>
      </c>
      <c r="B580" s="17" t="s">
        <v>633</v>
      </c>
      <c r="C580" s="17" t="s">
        <v>634</v>
      </c>
      <c r="D580" s="17" t="s">
        <v>635</v>
      </c>
      <c r="E580" s="10" t="s">
        <v>636</v>
      </c>
      <c r="F580" s="18">
        <v>53</v>
      </c>
      <c r="G580" s="18">
        <v>458.91</v>
      </c>
      <c r="H580" s="18">
        <f t="shared" si="46"/>
        <v>24322.23</v>
      </c>
      <c r="I580" s="20"/>
    </row>
    <row r="581" ht="66.75" customHeight="1" spans="1:9">
      <c r="A581" s="9">
        <v>72</v>
      </c>
      <c r="B581" s="17" t="s">
        <v>637</v>
      </c>
      <c r="C581" s="17" t="s">
        <v>638</v>
      </c>
      <c r="D581" s="17" t="s">
        <v>639</v>
      </c>
      <c r="E581" s="10" t="s">
        <v>640</v>
      </c>
      <c r="F581" s="18">
        <v>107</v>
      </c>
      <c r="G581" s="18">
        <v>107.07</v>
      </c>
      <c r="H581" s="18">
        <f t="shared" si="46"/>
        <v>11456.49</v>
      </c>
      <c r="I581" s="20"/>
    </row>
    <row r="582" ht="41.25" customHeight="1" spans="1:9">
      <c r="A582" s="9">
        <v>73</v>
      </c>
      <c r="B582" s="17" t="s">
        <v>641</v>
      </c>
      <c r="C582" s="17" t="s">
        <v>642</v>
      </c>
      <c r="D582" s="17" t="s">
        <v>643</v>
      </c>
      <c r="E582" s="10" t="s">
        <v>86</v>
      </c>
      <c r="F582" s="18">
        <v>2133</v>
      </c>
      <c r="G582" s="18">
        <v>2.47</v>
      </c>
      <c r="H582" s="18">
        <f t="shared" si="46"/>
        <v>5268.51</v>
      </c>
      <c r="I582" s="20"/>
    </row>
    <row r="583" ht="18" customHeight="1" spans="1:9">
      <c r="A583" s="9">
        <v>74</v>
      </c>
      <c r="B583" s="17" t="s">
        <v>644</v>
      </c>
      <c r="C583" s="17" t="s">
        <v>234</v>
      </c>
      <c r="D583" s="17" t="s">
        <v>235</v>
      </c>
      <c r="E583" s="10" t="s">
        <v>39</v>
      </c>
      <c r="F583" s="18">
        <v>31.32</v>
      </c>
      <c r="G583" s="18">
        <v>36.23</v>
      </c>
      <c r="H583" s="18">
        <f t="shared" si="46"/>
        <v>1134.72</v>
      </c>
      <c r="I583" s="20"/>
    </row>
    <row r="584" ht="18" customHeight="1" spans="1:9">
      <c r="A584" s="9">
        <v>75</v>
      </c>
      <c r="B584" s="17" t="s">
        <v>645</v>
      </c>
      <c r="C584" s="17" t="s">
        <v>481</v>
      </c>
      <c r="D584" s="17" t="s">
        <v>482</v>
      </c>
      <c r="E584" s="10" t="s">
        <v>39</v>
      </c>
      <c r="F584" s="18">
        <v>3.84</v>
      </c>
      <c r="G584" s="18">
        <v>70.22</v>
      </c>
      <c r="H584" s="18">
        <f t="shared" si="46"/>
        <v>269.64</v>
      </c>
      <c r="I584" s="20"/>
    </row>
    <row r="585" ht="28.5" customHeight="1" spans="1:9">
      <c r="A585" s="9">
        <v>76</v>
      </c>
      <c r="B585" s="17" t="s">
        <v>646</v>
      </c>
      <c r="C585" s="17" t="s">
        <v>483</v>
      </c>
      <c r="D585" s="17" t="s">
        <v>484</v>
      </c>
      <c r="E585" s="10" t="s">
        <v>39</v>
      </c>
      <c r="F585" s="18">
        <v>23.5</v>
      </c>
      <c r="G585" s="18">
        <v>52.26</v>
      </c>
      <c r="H585" s="18">
        <f t="shared" si="46"/>
        <v>1228.11</v>
      </c>
      <c r="I585" s="20"/>
    </row>
    <row r="586" ht="18" customHeight="1" spans="1:9">
      <c r="A586" s="9">
        <v>77</v>
      </c>
      <c r="B586" s="17" t="s">
        <v>647</v>
      </c>
      <c r="C586" s="17" t="s">
        <v>486</v>
      </c>
      <c r="D586" s="17" t="s">
        <v>487</v>
      </c>
      <c r="E586" s="10" t="s">
        <v>46</v>
      </c>
      <c r="F586" s="18">
        <v>5.75</v>
      </c>
      <c r="G586" s="18">
        <v>228.93</v>
      </c>
      <c r="H586" s="18">
        <f t="shared" si="46"/>
        <v>1316.35</v>
      </c>
      <c r="I586" s="20"/>
    </row>
    <row r="587" ht="18" customHeight="1" spans="1:9">
      <c r="A587" s="9">
        <v>78</v>
      </c>
      <c r="B587" s="17" t="s">
        <v>648</v>
      </c>
      <c r="C587" s="17" t="s">
        <v>492</v>
      </c>
      <c r="D587" s="17" t="s">
        <v>493</v>
      </c>
      <c r="E587" s="10" t="s">
        <v>46</v>
      </c>
      <c r="F587" s="18">
        <v>0.05</v>
      </c>
      <c r="G587" s="18">
        <v>460.84</v>
      </c>
      <c r="H587" s="18">
        <f t="shared" si="46"/>
        <v>23.04</v>
      </c>
      <c r="I587" s="20"/>
    </row>
    <row r="588" ht="18" customHeight="1" spans="1:9">
      <c r="A588" s="9">
        <v>79</v>
      </c>
      <c r="B588" s="17" t="s">
        <v>649</v>
      </c>
      <c r="C588" s="17" t="s">
        <v>650</v>
      </c>
      <c r="D588" s="17" t="s">
        <v>651</v>
      </c>
      <c r="E588" s="10" t="s">
        <v>39</v>
      </c>
      <c r="F588" s="18">
        <v>14.03</v>
      </c>
      <c r="G588" s="18">
        <v>35.18</v>
      </c>
      <c r="H588" s="18">
        <f t="shared" si="46"/>
        <v>493.58</v>
      </c>
      <c r="I588" s="20"/>
    </row>
    <row r="589" ht="18" customHeight="1" spans="1:9">
      <c r="A589" s="9">
        <v>80</v>
      </c>
      <c r="B589" s="17" t="s">
        <v>652</v>
      </c>
      <c r="C589" s="17" t="s">
        <v>37</v>
      </c>
      <c r="D589" s="17" t="s">
        <v>38</v>
      </c>
      <c r="E589" s="10" t="s">
        <v>39</v>
      </c>
      <c r="F589" s="18">
        <v>14.85</v>
      </c>
      <c r="G589" s="18">
        <v>52.26</v>
      </c>
      <c r="H589" s="18">
        <f t="shared" si="46"/>
        <v>776.06</v>
      </c>
      <c r="I589" s="20"/>
    </row>
    <row r="590" ht="28.5" customHeight="1" spans="1:9">
      <c r="A590" s="9">
        <v>81</v>
      </c>
      <c r="B590" s="17" t="s">
        <v>653</v>
      </c>
      <c r="C590" s="17" t="s">
        <v>654</v>
      </c>
      <c r="D590" s="17" t="s">
        <v>655</v>
      </c>
      <c r="E590" s="10" t="s">
        <v>39</v>
      </c>
      <c r="F590" s="18">
        <v>3.22</v>
      </c>
      <c r="G590" s="18">
        <v>35.18</v>
      </c>
      <c r="H590" s="18">
        <f t="shared" si="46"/>
        <v>113.28</v>
      </c>
      <c r="I590" s="20"/>
    </row>
    <row r="591" ht="28.5" customHeight="1" spans="1:9">
      <c r="A591" s="9">
        <v>82</v>
      </c>
      <c r="B591" s="17" t="s">
        <v>237</v>
      </c>
      <c r="C591" s="17" t="s">
        <v>238</v>
      </c>
      <c r="D591" s="17" t="s">
        <v>239</v>
      </c>
      <c r="E591" s="10" t="s">
        <v>39</v>
      </c>
      <c r="F591" s="18">
        <v>7.58</v>
      </c>
      <c r="G591" s="18">
        <v>47.96</v>
      </c>
      <c r="H591" s="18">
        <f t="shared" si="46"/>
        <v>363.54</v>
      </c>
      <c r="I591" s="20"/>
    </row>
    <row r="592" s="2" customFormat="1" ht="23.25" customHeight="1" spans="1:9">
      <c r="A592" s="12" t="s">
        <v>656</v>
      </c>
      <c r="B592" s="13" t="s">
        <v>657</v>
      </c>
      <c r="C592" s="14"/>
      <c r="D592" s="14"/>
      <c r="E592" s="15"/>
      <c r="F592" s="15"/>
      <c r="G592" s="15"/>
      <c r="H592" s="15"/>
      <c r="I592" s="16"/>
    </row>
    <row r="593" ht="28.5" customHeight="1" spans="1:9">
      <c r="A593" s="9"/>
      <c r="B593" s="17"/>
      <c r="C593" s="17" t="s">
        <v>26</v>
      </c>
      <c r="D593" s="17"/>
      <c r="E593" s="17"/>
      <c r="F593" s="18"/>
      <c r="G593" s="18"/>
      <c r="H593" s="18"/>
      <c r="I593" s="19"/>
    </row>
    <row r="594" ht="28.5" customHeight="1" spans="1:9">
      <c r="A594" s="9"/>
      <c r="B594" s="17"/>
      <c r="C594" s="17" t="s">
        <v>42</v>
      </c>
      <c r="D594" s="17"/>
      <c r="E594" s="17"/>
      <c r="F594" s="18"/>
      <c r="G594" s="18"/>
      <c r="H594" s="18"/>
      <c r="I594" s="19"/>
    </row>
    <row r="595" ht="54" customHeight="1" spans="1:9">
      <c r="A595" s="9">
        <v>1</v>
      </c>
      <c r="B595" s="17" t="s">
        <v>658</v>
      </c>
      <c r="C595" s="17" t="s">
        <v>44</v>
      </c>
      <c r="D595" s="17" t="s">
        <v>45</v>
      </c>
      <c r="E595" s="10" t="s">
        <v>46</v>
      </c>
      <c r="F595" s="18">
        <v>321.66</v>
      </c>
      <c r="G595" s="18">
        <v>6.6</v>
      </c>
      <c r="H595" s="18">
        <f t="shared" ref="H595:H605" si="47">ROUND(F595*G595,2)</f>
        <v>2122.96</v>
      </c>
      <c r="I595" s="20"/>
    </row>
    <row r="596" ht="54" customHeight="1" spans="1:9">
      <c r="A596" s="9">
        <v>2</v>
      </c>
      <c r="B596" s="17" t="s">
        <v>659</v>
      </c>
      <c r="C596" s="17" t="s">
        <v>44</v>
      </c>
      <c r="D596" s="17" t="s">
        <v>48</v>
      </c>
      <c r="E596" s="10" t="s">
        <v>46</v>
      </c>
      <c r="F596" s="18">
        <v>173.2</v>
      </c>
      <c r="G596" s="18">
        <v>7.72</v>
      </c>
      <c r="H596" s="18">
        <f t="shared" si="47"/>
        <v>1337.1</v>
      </c>
      <c r="I596" s="20"/>
    </row>
    <row r="597" ht="54" customHeight="1" spans="1:9">
      <c r="A597" s="9">
        <v>3</v>
      </c>
      <c r="B597" s="17" t="s">
        <v>660</v>
      </c>
      <c r="C597" s="17" t="s">
        <v>44</v>
      </c>
      <c r="D597" s="17" t="s">
        <v>50</v>
      </c>
      <c r="E597" s="10" t="s">
        <v>46</v>
      </c>
      <c r="F597" s="18">
        <v>25.57</v>
      </c>
      <c r="G597" s="18">
        <v>7.15</v>
      </c>
      <c r="H597" s="18">
        <f t="shared" si="47"/>
        <v>182.83</v>
      </c>
      <c r="I597" s="20"/>
    </row>
    <row r="598" ht="66.75" customHeight="1" spans="1:9">
      <c r="A598" s="9">
        <v>4</v>
      </c>
      <c r="B598" s="17" t="s">
        <v>661</v>
      </c>
      <c r="C598" s="17" t="s">
        <v>54</v>
      </c>
      <c r="D598" s="17" t="s">
        <v>55</v>
      </c>
      <c r="E598" s="10" t="s">
        <v>46</v>
      </c>
      <c r="F598" s="18">
        <v>252.04</v>
      </c>
      <c r="G598" s="18">
        <v>7.92</v>
      </c>
      <c r="H598" s="18">
        <f t="shared" si="47"/>
        <v>1996.16</v>
      </c>
      <c r="I598" s="20"/>
    </row>
    <row r="599" ht="66.75" customHeight="1" spans="1:9">
      <c r="A599" s="9">
        <v>5</v>
      </c>
      <c r="B599" s="17" t="s">
        <v>662</v>
      </c>
      <c r="C599" s="17" t="s">
        <v>54</v>
      </c>
      <c r="D599" s="17" t="s">
        <v>57</v>
      </c>
      <c r="E599" s="10" t="s">
        <v>46</v>
      </c>
      <c r="F599" s="18">
        <v>135.71</v>
      </c>
      <c r="G599" s="18">
        <v>9.26</v>
      </c>
      <c r="H599" s="18">
        <f t="shared" si="47"/>
        <v>1256.67</v>
      </c>
      <c r="I599" s="20"/>
    </row>
    <row r="600" ht="66.75" customHeight="1" spans="1:9">
      <c r="A600" s="9">
        <v>6</v>
      </c>
      <c r="B600" s="17" t="s">
        <v>663</v>
      </c>
      <c r="C600" s="17" t="s">
        <v>54</v>
      </c>
      <c r="D600" s="17" t="s">
        <v>59</v>
      </c>
      <c r="E600" s="10" t="s">
        <v>46</v>
      </c>
      <c r="F600" s="18">
        <v>2483.65</v>
      </c>
      <c r="G600" s="18">
        <v>8.58</v>
      </c>
      <c r="H600" s="18">
        <f t="shared" si="47"/>
        <v>21309.72</v>
      </c>
      <c r="I600" s="20"/>
    </row>
    <row r="601" ht="66.75" customHeight="1" spans="1:9">
      <c r="A601" s="9">
        <v>7</v>
      </c>
      <c r="B601" s="17" t="s">
        <v>664</v>
      </c>
      <c r="C601" s="17" t="s">
        <v>54</v>
      </c>
      <c r="D601" s="17" t="s">
        <v>61</v>
      </c>
      <c r="E601" s="10" t="s">
        <v>46</v>
      </c>
      <c r="F601" s="18">
        <v>1337.35</v>
      </c>
      <c r="G601" s="18">
        <v>10.04</v>
      </c>
      <c r="H601" s="18">
        <f t="shared" si="47"/>
        <v>13426.99</v>
      </c>
      <c r="I601" s="20"/>
    </row>
    <row r="602" ht="54" customHeight="1" spans="1:9">
      <c r="A602" s="9">
        <v>8</v>
      </c>
      <c r="B602" s="17" t="s">
        <v>665</v>
      </c>
      <c r="C602" s="17" t="s">
        <v>63</v>
      </c>
      <c r="D602" s="17" t="s">
        <v>64</v>
      </c>
      <c r="E602" s="10" t="s">
        <v>46</v>
      </c>
      <c r="F602" s="18">
        <v>308.45</v>
      </c>
      <c r="G602" s="18">
        <v>22.67</v>
      </c>
      <c r="H602" s="18">
        <f t="shared" si="47"/>
        <v>6992.56</v>
      </c>
      <c r="I602" s="20"/>
    </row>
    <row r="603" ht="54" customHeight="1" spans="1:9">
      <c r="A603" s="9">
        <v>9</v>
      </c>
      <c r="B603" s="17" t="s">
        <v>666</v>
      </c>
      <c r="C603" s="17" t="s">
        <v>66</v>
      </c>
      <c r="D603" s="17" t="s">
        <v>67</v>
      </c>
      <c r="E603" s="10" t="s">
        <v>46</v>
      </c>
      <c r="F603" s="18">
        <v>461.64</v>
      </c>
      <c r="G603" s="18">
        <v>55.71</v>
      </c>
      <c r="H603" s="18">
        <f t="shared" si="47"/>
        <v>25717.96</v>
      </c>
      <c r="I603" s="20"/>
    </row>
    <row r="604" ht="54" customHeight="1" spans="1:9">
      <c r="A604" s="9">
        <v>10</v>
      </c>
      <c r="B604" s="17" t="s">
        <v>667</v>
      </c>
      <c r="C604" s="17" t="s">
        <v>63</v>
      </c>
      <c r="D604" s="17" t="s">
        <v>69</v>
      </c>
      <c r="E604" s="10" t="s">
        <v>46</v>
      </c>
      <c r="F604" s="18">
        <v>3093.37</v>
      </c>
      <c r="G604" s="18">
        <v>22.57</v>
      </c>
      <c r="H604" s="18">
        <f t="shared" si="47"/>
        <v>69817.36</v>
      </c>
      <c r="I604" s="20"/>
    </row>
    <row r="605" ht="54" customHeight="1" spans="1:9">
      <c r="A605" s="9">
        <v>11</v>
      </c>
      <c r="B605" s="17" t="s">
        <v>668</v>
      </c>
      <c r="C605" s="17" t="s">
        <v>71</v>
      </c>
      <c r="D605" s="17" t="s">
        <v>72</v>
      </c>
      <c r="E605" s="10" t="s">
        <v>46</v>
      </c>
      <c r="F605" s="18">
        <v>4729.18</v>
      </c>
      <c r="G605" s="18">
        <v>0.6</v>
      </c>
      <c r="H605" s="18">
        <f t="shared" si="47"/>
        <v>2837.51</v>
      </c>
      <c r="I605" s="20"/>
    </row>
    <row r="606" ht="28.5" customHeight="1" spans="1:9">
      <c r="A606" s="9"/>
      <c r="B606" s="17"/>
      <c r="C606" s="17" t="s">
        <v>73</v>
      </c>
      <c r="D606" s="17"/>
      <c r="E606" s="17"/>
      <c r="F606" s="18"/>
      <c r="G606" s="18"/>
      <c r="H606" s="18"/>
      <c r="I606" s="19"/>
    </row>
    <row r="607" ht="66.75" customHeight="1" spans="1:9">
      <c r="A607" s="9">
        <v>12</v>
      </c>
      <c r="B607" s="17" t="s">
        <v>289</v>
      </c>
      <c r="C607" s="17" t="s">
        <v>75</v>
      </c>
      <c r="D607" s="17" t="s">
        <v>76</v>
      </c>
      <c r="E607" s="10" t="s">
        <v>39</v>
      </c>
      <c r="F607" s="18">
        <v>1004.21</v>
      </c>
      <c r="G607" s="18">
        <v>16.31</v>
      </c>
      <c r="H607" s="18">
        <f>ROUND(F607*G607,2)</f>
        <v>16378.67</v>
      </c>
      <c r="I607" s="20"/>
    </row>
    <row r="608" ht="79.5" customHeight="1" spans="1:9">
      <c r="A608" s="9">
        <v>13</v>
      </c>
      <c r="B608" s="17" t="s">
        <v>253</v>
      </c>
      <c r="C608" s="17" t="s">
        <v>78</v>
      </c>
      <c r="D608" s="17" t="s">
        <v>254</v>
      </c>
      <c r="E608" s="10" t="s">
        <v>80</v>
      </c>
      <c r="F608" s="18">
        <v>231.58</v>
      </c>
      <c r="G608" s="18">
        <v>238.42</v>
      </c>
      <c r="H608" s="18">
        <f>ROUND(F608*G608,2)</f>
        <v>55213.3</v>
      </c>
      <c r="I608" s="20"/>
    </row>
    <row r="609" ht="79.5" customHeight="1" spans="1:9">
      <c r="A609" s="9">
        <v>14</v>
      </c>
      <c r="B609" s="17" t="s">
        <v>669</v>
      </c>
      <c r="C609" s="17" t="s">
        <v>549</v>
      </c>
      <c r="D609" s="17" t="s">
        <v>670</v>
      </c>
      <c r="E609" s="10" t="s">
        <v>80</v>
      </c>
      <c r="F609" s="18">
        <v>4175.16</v>
      </c>
      <c r="G609" s="18">
        <v>618.45</v>
      </c>
      <c r="H609" s="18">
        <f>ROUND(F609*G609,2)</f>
        <v>2582127.7</v>
      </c>
      <c r="I609" s="20"/>
    </row>
    <row r="610" ht="66.75" customHeight="1" spans="1:9">
      <c r="A610" s="9">
        <v>15</v>
      </c>
      <c r="B610" s="17" t="s">
        <v>671</v>
      </c>
      <c r="C610" s="17" t="s">
        <v>552</v>
      </c>
      <c r="D610" s="17" t="s">
        <v>553</v>
      </c>
      <c r="E610" s="10" t="s">
        <v>86</v>
      </c>
      <c r="F610" s="18">
        <v>1531.2</v>
      </c>
      <c r="G610" s="18">
        <v>63.35</v>
      </c>
      <c r="H610" s="18">
        <f>ROUND(F610*G610,2)</f>
        <v>97001.52</v>
      </c>
      <c r="I610" s="20"/>
    </row>
    <row r="611" ht="28.5" customHeight="1" spans="1:9">
      <c r="A611" s="9"/>
      <c r="B611" s="17"/>
      <c r="C611" s="17" t="s">
        <v>554</v>
      </c>
      <c r="D611" s="17"/>
      <c r="E611" s="17"/>
      <c r="F611" s="18"/>
      <c r="G611" s="18"/>
      <c r="H611" s="18"/>
      <c r="I611" s="19"/>
    </row>
    <row r="612" ht="66.75" customHeight="1" spans="1:9">
      <c r="A612" s="9">
        <v>16</v>
      </c>
      <c r="B612" s="17" t="s">
        <v>672</v>
      </c>
      <c r="C612" s="17" t="s">
        <v>673</v>
      </c>
      <c r="D612" s="17" t="s">
        <v>674</v>
      </c>
      <c r="E612" s="10" t="s">
        <v>46</v>
      </c>
      <c r="F612" s="18">
        <v>570.75</v>
      </c>
      <c r="G612" s="18">
        <v>46.22</v>
      </c>
      <c r="H612" s="18">
        <f>ROUND(F612*G612,2)</f>
        <v>26380.07</v>
      </c>
      <c r="I612" s="20"/>
    </row>
    <row r="613" ht="66.75" customHeight="1" spans="1:9">
      <c r="A613" s="9">
        <v>17</v>
      </c>
      <c r="B613" s="17" t="s">
        <v>675</v>
      </c>
      <c r="C613" s="17" t="s">
        <v>676</v>
      </c>
      <c r="D613" s="17" t="s">
        <v>677</v>
      </c>
      <c r="E613" s="10" t="s">
        <v>86</v>
      </c>
      <c r="F613" s="18">
        <v>27504</v>
      </c>
      <c r="G613" s="18">
        <v>27.76</v>
      </c>
      <c r="H613" s="18">
        <f>ROUND(F613*G613,2)</f>
        <v>763511.04</v>
      </c>
      <c r="I613" s="20"/>
    </row>
    <row r="614" ht="18" customHeight="1" spans="1:9">
      <c r="A614" s="9"/>
      <c r="B614" s="17"/>
      <c r="C614" s="17" t="s">
        <v>81</v>
      </c>
      <c r="D614" s="17"/>
      <c r="E614" s="17"/>
      <c r="F614" s="18"/>
      <c r="G614" s="18"/>
      <c r="H614" s="18"/>
      <c r="I614" s="19"/>
    </row>
    <row r="615" ht="18" customHeight="1" spans="1:9">
      <c r="A615" s="9"/>
      <c r="B615" s="17"/>
      <c r="C615" s="17" t="s">
        <v>255</v>
      </c>
      <c r="D615" s="17"/>
      <c r="E615" s="17"/>
      <c r="F615" s="18"/>
      <c r="G615" s="18"/>
      <c r="H615" s="18"/>
      <c r="I615" s="19"/>
    </row>
    <row r="616" ht="92.25" customHeight="1" spans="1:9">
      <c r="A616" s="9">
        <v>18</v>
      </c>
      <c r="B616" s="17" t="s">
        <v>678</v>
      </c>
      <c r="C616" s="17" t="s">
        <v>88</v>
      </c>
      <c r="D616" s="17" t="s">
        <v>679</v>
      </c>
      <c r="E616" s="10" t="s">
        <v>86</v>
      </c>
      <c r="F616" s="18">
        <v>15.11</v>
      </c>
      <c r="G616" s="18">
        <v>15.59</v>
      </c>
      <c r="H616" s="18">
        <f>ROUND(F616*G616,2)</f>
        <v>235.56</v>
      </c>
      <c r="I616" s="20"/>
    </row>
    <row r="617" ht="18" customHeight="1" spans="1:9">
      <c r="A617" s="9"/>
      <c r="B617" s="17"/>
      <c r="C617" s="17" t="s">
        <v>82</v>
      </c>
      <c r="D617" s="17"/>
      <c r="E617" s="17"/>
      <c r="F617" s="18"/>
      <c r="G617" s="18"/>
      <c r="H617" s="18"/>
      <c r="I617" s="19"/>
    </row>
    <row r="618" ht="117.75" customHeight="1" spans="1:9">
      <c r="A618" s="9">
        <v>19</v>
      </c>
      <c r="B618" s="17" t="s">
        <v>259</v>
      </c>
      <c r="C618" s="17" t="s">
        <v>84</v>
      </c>
      <c r="D618" s="17" t="s">
        <v>85</v>
      </c>
      <c r="E618" s="10" t="s">
        <v>86</v>
      </c>
      <c r="F618" s="18">
        <v>211.87</v>
      </c>
      <c r="G618" s="18">
        <v>17.85</v>
      </c>
      <c r="H618" s="18">
        <f>ROUND(F618*G618,2)</f>
        <v>3781.88</v>
      </c>
      <c r="I618" s="20"/>
    </row>
    <row r="619" ht="117.75" customHeight="1" spans="1:9">
      <c r="A619" s="9">
        <v>20</v>
      </c>
      <c r="B619" s="17" t="s">
        <v>260</v>
      </c>
      <c r="C619" s="17" t="s">
        <v>88</v>
      </c>
      <c r="D619" s="17" t="s">
        <v>89</v>
      </c>
      <c r="E619" s="10" t="s">
        <v>86</v>
      </c>
      <c r="F619" s="18">
        <v>1851.42</v>
      </c>
      <c r="G619" s="18">
        <v>18.36</v>
      </c>
      <c r="H619" s="18">
        <f>ROUND(F619*G619,2)</f>
        <v>33992.07</v>
      </c>
      <c r="I619" s="20"/>
    </row>
    <row r="620" ht="117.75" customHeight="1" spans="1:9">
      <c r="A620" s="9">
        <v>21</v>
      </c>
      <c r="B620" s="17" t="s">
        <v>256</v>
      </c>
      <c r="C620" s="17" t="s">
        <v>294</v>
      </c>
      <c r="D620" s="17" t="s">
        <v>295</v>
      </c>
      <c r="E620" s="10" t="s">
        <v>86</v>
      </c>
      <c r="F620" s="18">
        <v>4.7</v>
      </c>
      <c r="G620" s="18">
        <v>20.44</v>
      </c>
      <c r="H620" s="18">
        <f>ROUND(F620*G620,2)</f>
        <v>96.07</v>
      </c>
      <c r="I620" s="20"/>
    </row>
    <row r="621" ht="28.5" customHeight="1" spans="1:9">
      <c r="A621" s="9"/>
      <c r="B621" s="17"/>
      <c r="C621" s="17" t="s">
        <v>97</v>
      </c>
      <c r="D621" s="17"/>
      <c r="E621" s="17"/>
      <c r="F621" s="18"/>
      <c r="G621" s="18"/>
      <c r="H621" s="18"/>
      <c r="I621" s="19"/>
    </row>
    <row r="622" ht="18" customHeight="1" spans="1:9">
      <c r="A622" s="9"/>
      <c r="B622" s="17"/>
      <c r="C622" s="17" t="s">
        <v>98</v>
      </c>
      <c r="D622" s="17"/>
      <c r="E622" s="17"/>
      <c r="F622" s="18"/>
      <c r="G622" s="18"/>
      <c r="H622" s="18"/>
      <c r="I622" s="19"/>
    </row>
    <row r="623" ht="168.75" customHeight="1" spans="1:9">
      <c r="A623" s="9">
        <v>22</v>
      </c>
      <c r="B623" s="17" t="s">
        <v>680</v>
      </c>
      <c r="C623" s="17" t="s">
        <v>100</v>
      </c>
      <c r="D623" s="17" t="s">
        <v>681</v>
      </c>
      <c r="E623" s="10" t="s">
        <v>102</v>
      </c>
      <c r="F623" s="18">
        <v>41</v>
      </c>
      <c r="G623" s="18">
        <v>233.02</v>
      </c>
      <c r="H623" s="18">
        <f>ROUND(F623*G623,2)</f>
        <v>9553.82</v>
      </c>
      <c r="I623" s="20"/>
    </row>
    <row r="624" ht="194.25" customHeight="1" spans="1:9">
      <c r="A624" s="9">
        <v>23</v>
      </c>
      <c r="B624" s="17" t="s">
        <v>682</v>
      </c>
      <c r="C624" s="17" t="s">
        <v>104</v>
      </c>
      <c r="D624" s="17" t="s">
        <v>683</v>
      </c>
      <c r="E624" s="10" t="s">
        <v>102</v>
      </c>
      <c r="F624" s="18">
        <v>200</v>
      </c>
      <c r="G624" s="18">
        <v>257.91</v>
      </c>
      <c r="H624" s="18">
        <f>ROUND(F624*G624,2)</f>
        <v>51582</v>
      </c>
      <c r="I624" s="20"/>
    </row>
    <row r="625" ht="28.5" customHeight="1" spans="1:9">
      <c r="A625" s="9"/>
      <c r="B625" s="17"/>
      <c r="C625" s="17" t="s">
        <v>106</v>
      </c>
      <c r="D625" s="17"/>
      <c r="E625" s="17"/>
      <c r="F625" s="18"/>
      <c r="G625" s="18"/>
      <c r="H625" s="18"/>
      <c r="I625" s="19"/>
    </row>
    <row r="626" ht="79.5" customHeight="1" spans="1:9">
      <c r="A626" s="9">
        <v>24</v>
      </c>
      <c r="B626" s="17" t="s">
        <v>684</v>
      </c>
      <c r="C626" s="17" t="s">
        <v>108</v>
      </c>
      <c r="D626" s="17" t="s">
        <v>109</v>
      </c>
      <c r="E626" s="10" t="s">
        <v>102</v>
      </c>
      <c r="F626" s="18">
        <v>196</v>
      </c>
      <c r="G626" s="18">
        <v>1052.74</v>
      </c>
      <c r="H626" s="18">
        <f>ROUND(F626*G626,2)</f>
        <v>206337.04</v>
      </c>
      <c r="I626" s="20"/>
    </row>
    <row r="627" ht="18" customHeight="1" spans="1:9">
      <c r="A627" s="9"/>
      <c r="B627" s="17"/>
      <c r="C627" s="17" t="s">
        <v>27</v>
      </c>
      <c r="D627" s="17"/>
      <c r="E627" s="17"/>
      <c r="F627" s="18"/>
      <c r="G627" s="18"/>
      <c r="H627" s="18"/>
      <c r="I627" s="19"/>
    </row>
    <row r="628" ht="92.25" customHeight="1" spans="1:9">
      <c r="A628" s="9">
        <v>25</v>
      </c>
      <c r="B628" s="17" t="s">
        <v>685</v>
      </c>
      <c r="C628" s="17" t="s">
        <v>114</v>
      </c>
      <c r="D628" s="17" t="s">
        <v>115</v>
      </c>
      <c r="E628" s="10" t="s">
        <v>31</v>
      </c>
      <c r="F628" s="18">
        <v>107</v>
      </c>
      <c r="G628" s="18">
        <v>170.98</v>
      </c>
      <c r="H628" s="18">
        <f>ROUND(F628*G628,2)</f>
        <v>18294.86</v>
      </c>
      <c r="I628" s="20"/>
    </row>
    <row r="629" ht="66.75" customHeight="1" spans="1:9">
      <c r="A629" s="9">
        <v>26</v>
      </c>
      <c r="B629" s="17" t="s">
        <v>32</v>
      </c>
      <c r="C629" s="17" t="s">
        <v>33</v>
      </c>
      <c r="D629" s="17" t="s">
        <v>34</v>
      </c>
      <c r="E629" s="10" t="s">
        <v>31</v>
      </c>
      <c r="F629" s="18">
        <v>8</v>
      </c>
      <c r="G629" s="18">
        <v>16.95</v>
      </c>
      <c r="H629" s="18">
        <f>ROUND(F629*G629,2)</f>
        <v>135.6</v>
      </c>
      <c r="I629" s="20"/>
    </row>
    <row r="630" ht="18" customHeight="1" spans="1:9">
      <c r="A630" s="9"/>
      <c r="B630" s="17"/>
      <c r="C630" s="17" t="s">
        <v>116</v>
      </c>
      <c r="D630" s="17"/>
      <c r="E630" s="17"/>
      <c r="F630" s="18"/>
      <c r="G630" s="18"/>
      <c r="H630" s="18"/>
      <c r="I630" s="19"/>
    </row>
    <row r="631" ht="168.75" customHeight="1" spans="1:9">
      <c r="A631" s="9">
        <v>27</v>
      </c>
      <c r="B631" s="17" t="s">
        <v>117</v>
      </c>
      <c r="C631" s="17" t="s">
        <v>118</v>
      </c>
      <c r="D631" s="17" t="s">
        <v>119</v>
      </c>
      <c r="E631" s="10" t="s">
        <v>102</v>
      </c>
      <c r="F631" s="18">
        <v>1</v>
      </c>
      <c r="G631" s="18">
        <v>127.65</v>
      </c>
      <c r="H631" s="18">
        <f>ROUND(F631*G631,2)</f>
        <v>127.65</v>
      </c>
      <c r="I631" s="20"/>
    </row>
    <row r="632" ht="28.5" customHeight="1" spans="1:9">
      <c r="A632" s="9"/>
      <c r="B632" s="17"/>
      <c r="C632" s="17" t="s">
        <v>120</v>
      </c>
      <c r="D632" s="17"/>
      <c r="E632" s="17"/>
      <c r="F632" s="18"/>
      <c r="G632" s="18"/>
      <c r="H632" s="18"/>
      <c r="I632" s="19"/>
    </row>
    <row r="633" ht="79.5" customHeight="1" spans="1:9">
      <c r="A633" s="9"/>
      <c r="B633" s="17"/>
      <c r="C633" s="17" t="s">
        <v>321</v>
      </c>
      <c r="D633" s="17"/>
      <c r="E633" s="17"/>
      <c r="F633" s="18"/>
      <c r="G633" s="18"/>
      <c r="H633" s="18"/>
      <c r="I633" s="19"/>
    </row>
    <row r="634" ht="54" customHeight="1" spans="1:9">
      <c r="A634" s="9">
        <v>28</v>
      </c>
      <c r="B634" s="17" t="s">
        <v>686</v>
      </c>
      <c r="C634" s="17" t="s">
        <v>126</v>
      </c>
      <c r="D634" s="17" t="s">
        <v>127</v>
      </c>
      <c r="E634" s="10" t="s">
        <v>86</v>
      </c>
      <c r="F634" s="18">
        <v>118.68</v>
      </c>
      <c r="G634" s="18">
        <v>2.76</v>
      </c>
      <c r="H634" s="18">
        <f t="shared" ref="H634:H641" si="48">ROUND(F634*G634,2)</f>
        <v>327.56</v>
      </c>
      <c r="I634" s="20"/>
    </row>
    <row r="635" ht="54" customHeight="1" spans="1:9">
      <c r="A635" s="9">
        <v>29</v>
      </c>
      <c r="B635" s="17" t="s">
        <v>687</v>
      </c>
      <c r="C635" s="17" t="s">
        <v>323</v>
      </c>
      <c r="D635" s="17" t="s">
        <v>324</v>
      </c>
      <c r="E635" s="10" t="s">
        <v>39</v>
      </c>
      <c r="F635" s="18">
        <v>66.1</v>
      </c>
      <c r="G635" s="18">
        <v>0.8</v>
      </c>
      <c r="H635" s="18">
        <f t="shared" si="48"/>
        <v>52.88</v>
      </c>
      <c r="I635" s="20"/>
    </row>
    <row r="636" ht="54" customHeight="1" spans="1:9">
      <c r="A636" s="9">
        <v>30</v>
      </c>
      <c r="B636" s="17" t="s">
        <v>688</v>
      </c>
      <c r="C636" s="17" t="s">
        <v>325</v>
      </c>
      <c r="D636" s="17" t="s">
        <v>326</v>
      </c>
      <c r="E636" s="10" t="s">
        <v>39</v>
      </c>
      <c r="F636" s="18">
        <v>65.09</v>
      </c>
      <c r="G636" s="18">
        <v>1.02</v>
      </c>
      <c r="H636" s="18">
        <f t="shared" si="48"/>
        <v>66.39</v>
      </c>
      <c r="I636" s="20"/>
    </row>
    <row r="637" ht="66.75" customHeight="1" spans="1:9">
      <c r="A637" s="9">
        <v>31</v>
      </c>
      <c r="B637" s="17" t="s">
        <v>689</v>
      </c>
      <c r="C637" s="17" t="s">
        <v>138</v>
      </c>
      <c r="D637" s="17" t="s">
        <v>328</v>
      </c>
      <c r="E637" s="10" t="s">
        <v>39</v>
      </c>
      <c r="F637" s="18">
        <v>66.1</v>
      </c>
      <c r="G637" s="18">
        <v>51.67</v>
      </c>
      <c r="H637" s="18">
        <f t="shared" si="48"/>
        <v>3415.39</v>
      </c>
      <c r="I637" s="20"/>
    </row>
    <row r="638" ht="54" customHeight="1" spans="1:9">
      <c r="A638" s="9">
        <v>32</v>
      </c>
      <c r="B638" s="17" t="s">
        <v>690</v>
      </c>
      <c r="C638" s="17" t="s">
        <v>620</v>
      </c>
      <c r="D638" s="17" t="s">
        <v>330</v>
      </c>
      <c r="E638" s="10" t="s">
        <v>39</v>
      </c>
      <c r="F638" s="18">
        <v>65.09</v>
      </c>
      <c r="G638" s="18">
        <v>33.3</v>
      </c>
      <c r="H638" s="18">
        <f t="shared" si="48"/>
        <v>2167.5</v>
      </c>
      <c r="I638" s="20"/>
    </row>
    <row r="639" ht="41.25" customHeight="1" spans="1:9">
      <c r="A639" s="9">
        <v>33</v>
      </c>
      <c r="B639" s="17" t="s">
        <v>142</v>
      </c>
      <c r="C639" s="17" t="s">
        <v>143</v>
      </c>
      <c r="D639" s="17" t="s">
        <v>144</v>
      </c>
      <c r="E639" s="10" t="s">
        <v>39</v>
      </c>
      <c r="F639" s="18">
        <v>65.09</v>
      </c>
      <c r="G639" s="18">
        <v>0.36</v>
      </c>
      <c r="H639" s="18">
        <f t="shared" si="48"/>
        <v>23.43</v>
      </c>
      <c r="I639" s="20"/>
    </row>
    <row r="640" ht="66.75" customHeight="1" spans="1:9">
      <c r="A640" s="9">
        <v>34</v>
      </c>
      <c r="B640" s="17" t="s">
        <v>691</v>
      </c>
      <c r="C640" s="17" t="s">
        <v>146</v>
      </c>
      <c r="D640" s="17" t="s">
        <v>147</v>
      </c>
      <c r="E640" s="10" t="s">
        <v>148</v>
      </c>
      <c r="F640" s="18">
        <v>148</v>
      </c>
      <c r="G640" s="18">
        <v>18.19</v>
      </c>
      <c r="H640" s="18">
        <f t="shared" si="48"/>
        <v>2692.12</v>
      </c>
      <c r="I640" s="20"/>
    </row>
    <row r="641" ht="79.5" customHeight="1" spans="1:9">
      <c r="A641" s="9">
        <v>35</v>
      </c>
      <c r="B641" s="17" t="s">
        <v>692</v>
      </c>
      <c r="C641" s="17" t="s">
        <v>333</v>
      </c>
      <c r="D641" s="17" t="s">
        <v>334</v>
      </c>
      <c r="E641" s="10" t="s">
        <v>148</v>
      </c>
      <c r="F641" s="18">
        <v>5</v>
      </c>
      <c r="G641" s="18">
        <v>103.48</v>
      </c>
      <c r="H641" s="18">
        <f t="shared" si="48"/>
        <v>517.4</v>
      </c>
      <c r="I641" s="20"/>
    </row>
    <row r="642" ht="79.5" customHeight="1" spans="1:9">
      <c r="A642" s="9"/>
      <c r="B642" s="17"/>
      <c r="C642" s="17" t="s">
        <v>335</v>
      </c>
      <c r="D642" s="17"/>
      <c r="E642" s="17"/>
      <c r="F642" s="18"/>
      <c r="G642" s="18"/>
      <c r="H642" s="18"/>
      <c r="I642" s="19"/>
    </row>
    <row r="643" ht="54" customHeight="1" spans="1:9">
      <c r="A643" s="9">
        <v>36</v>
      </c>
      <c r="B643" s="17" t="s">
        <v>693</v>
      </c>
      <c r="C643" s="17" t="s">
        <v>126</v>
      </c>
      <c r="D643" s="17" t="s">
        <v>127</v>
      </c>
      <c r="E643" s="10" t="s">
        <v>86</v>
      </c>
      <c r="F643" s="18">
        <v>542.8</v>
      </c>
      <c r="G643" s="18">
        <v>2.76</v>
      </c>
      <c r="H643" s="18">
        <f t="shared" ref="H643:H650" si="49">ROUND(F643*G643,2)</f>
        <v>1498.13</v>
      </c>
      <c r="I643" s="20"/>
    </row>
    <row r="644" ht="54" customHeight="1" spans="1:9">
      <c r="A644" s="9">
        <v>37</v>
      </c>
      <c r="B644" s="17" t="s">
        <v>694</v>
      </c>
      <c r="C644" s="17" t="s">
        <v>323</v>
      </c>
      <c r="D644" s="17" t="s">
        <v>338</v>
      </c>
      <c r="E644" s="10" t="s">
        <v>39</v>
      </c>
      <c r="F644" s="18">
        <v>289.21</v>
      </c>
      <c r="G644" s="18">
        <v>0.73</v>
      </c>
      <c r="H644" s="18">
        <f t="shared" si="49"/>
        <v>211.12</v>
      </c>
      <c r="I644" s="20"/>
    </row>
    <row r="645" ht="54" customHeight="1" spans="1:9">
      <c r="A645" s="9">
        <v>38</v>
      </c>
      <c r="B645" s="17" t="s">
        <v>695</v>
      </c>
      <c r="C645" s="17" t="s">
        <v>325</v>
      </c>
      <c r="D645" s="17" t="s">
        <v>340</v>
      </c>
      <c r="E645" s="10" t="s">
        <v>39</v>
      </c>
      <c r="F645" s="18">
        <v>288.22</v>
      </c>
      <c r="G645" s="18">
        <v>0.84</v>
      </c>
      <c r="H645" s="18">
        <f t="shared" si="49"/>
        <v>242.1</v>
      </c>
      <c r="I645" s="20"/>
    </row>
    <row r="646" ht="66.75" customHeight="1" spans="1:9">
      <c r="A646" s="9">
        <v>39</v>
      </c>
      <c r="B646" s="17" t="s">
        <v>696</v>
      </c>
      <c r="C646" s="17" t="s">
        <v>138</v>
      </c>
      <c r="D646" s="17" t="s">
        <v>342</v>
      </c>
      <c r="E646" s="10" t="s">
        <v>39</v>
      </c>
      <c r="F646" s="18">
        <v>289.21</v>
      </c>
      <c r="G646" s="18">
        <v>48.82</v>
      </c>
      <c r="H646" s="18">
        <f t="shared" si="49"/>
        <v>14119.23</v>
      </c>
      <c r="I646" s="20"/>
    </row>
    <row r="647" ht="54" customHeight="1" spans="1:9">
      <c r="A647" s="9">
        <v>40</v>
      </c>
      <c r="B647" s="17" t="s">
        <v>697</v>
      </c>
      <c r="C647" s="17" t="s">
        <v>620</v>
      </c>
      <c r="D647" s="17" t="s">
        <v>141</v>
      </c>
      <c r="E647" s="10" t="s">
        <v>39</v>
      </c>
      <c r="F647" s="18">
        <v>288.22</v>
      </c>
      <c r="G647" s="18">
        <v>29.18</v>
      </c>
      <c r="H647" s="18">
        <f t="shared" si="49"/>
        <v>8410.26</v>
      </c>
      <c r="I647" s="20"/>
    </row>
    <row r="648" ht="41.25" customHeight="1" spans="1:9">
      <c r="A648" s="9">
        <v>41</v>
      </c>
      <c r="B648" s="17" t="s">
        <v>158</v>
      </c>
      <c r="C648" s="17" t="s">
        <v>143</v>
      </c>
      <c r="D648" s="17" t="s">
        <v>144</v>
      </c>
      <c r="E648" s="10" t="s">
        <v>39</v>
      </c>
      <c r="F648" s="18">
        <v>288.22</v>
      </c>
      <c r="G648" s="18">
        <v>0.36</v>
      </c>
      <c r="H648" s="18">
        <f t="shared" si="49"/>
        <v>103.76</v>
      </c>
      <c r="I648" s="20"/>
    </row>
    <row r="649" ht="66.75" customHeight="1" spans="1:9">
      <c r="A649" s="9">
        <v>42</v>
      </c>
      <c r="B649" s="17" t="s">
        <v>698</v>
      </c>
      <c r="C649" s="17" t="s">
        <v>146</v>
      </c>
      <c r="D649" s="17" t="s">
        <v>147</v>
      </c>
      <c r="E649" s="10" t="s">
        <v>148</v>
      </c>
      <c r="F649" s="18">
        <v>678</v>
      </c>
      <c r="G649" s="18">
        <v>18.19</v>
      </c>
      <c r="H649" s="18">
        <f t="shared" si="49"/>
        <v>12332.82</v>
      </c>
      <c r="I649" s="20"/>
    </row>
    <row r="650" ht="79.5" customHeight="1" spans="1:9">
      <c r="A650" s="9">
        <v>43</v>
      </c>
      <c r="B650" s="17" t="s">
        <v>699</v>
      </c>
      <c r="C650" s="17" t="s">
        <v>333</v>
      </c>
      <c r="D650" s="17" t="s">
        <v>334</v>
      </c>
      <c r="E650" s="10" t="s">
        <v>148</v>
      </c>
      <c r="F650" s="18">
        <v>5</v>
      </c>
      <c r="G650" s="18">
        <v>103.48</v>
      </c>
      <c r="H650" s="18">
        <f t="shared" si="49"/>
        <v>517.4</v>
      </c>
      <c r="I650" s="20"/>
    </row>
    <row r="651" ht="66.75" customHeight="1" spans="1:9">
      <c r="A651" s="9"/>
      <c r="B651" s="17"/>
      <c r="C651" s="17" t="s">
        <v>462</v>
      </c>
      <c r="D651" s="17"/>
      <c r="E651" s="17"/>
      <c r="F651" s="18"/>
      <c r="G651" s="18"/>
      <c r="H651" s="18"/>
      <c r="I651" s="19"/>
    </row>
    <row r="652" ht="54" customHeight="1" spans="1:9">
      <c r="A652" s="9">
        <v>44</v>
      </c>
      <c r="B652" s="17" t="s">
        <v>700</v>
      </c>
      <c r="C652" s="17" t="s">
        <v>126</v>
      </c>
      <c r="D652" s="17" t="s">
        <v>127</v>
      </c>
      <c r="E652" s="10" t="s">
        <v>86</v>
      </c>
      <c r="F652" s="18">
        <v>150.21</v>
      </c>
      <c r="G652" s="18">
        <v>2.76</v>
      </c>
      <c r="H652" s="18">
        <f t="shared" ref="H652:H659" si="50">ROUND(F652*G652,2)</f>
        <v>414.58</v>
      </c>
      <c r="I652" s="20"/>
    </row>
    <row r="653" ht="54" customHeight="1" spans="1:9">
      <c r="A653" s="9">
        <v>45</v>
      </c>
      <c r="B653" s="17" t="s">
        <v>701</v>
      </c>
      <c r="C653" s="17" t="s">
        <v>323</v>
      </c>
      <c r="D653" s="17" t="s">
        <v>350</v>
      </c>
      <c r="E653" s="10" t="s">
        <v>39</v>
      </c>
      <c r="F653" s="18">
        <v>68.86</v>
      </c>
      <c r="G653" s="18">
        <v>0.65</v>
      </c>
      <c r="H653" s="18">
        <f t="shared" si="50"/>
        <v>44.76</v>
      </c>
      <c r="I653" s="20"/>
    </row>
    <row r="654" ht="54" customHeight="1" spans="1:9">
      <c r="A654" s="9">
        <v>46</v>
      </c>
      <c r="B654" s="17" t="s">
        <v>702</v>
      </c>
      <c r="C654" s="17" t="s">
        <v>325</v>
      </c>
      <c r="D654" s="17" t="s">
        <v>133</v>
      </c>
      <c r="E654" s="10" t="s">
        <v>39</v>
      </c>
      <c r="F654" s="18">
        <v>68.02</v>
      </c>
      <c r="G654" s="18">
        <v>0.73</v>
      </c>
      <c r="H654" s="18">
        <f t="shared" si="50"/>
        <v>49.65</v>
      </c>
      <c r="I654" s="20"/>
    </row>
    <row r="655" ht="66.75" customHeight="1" spans="1:9">
      <c r="A655" s="9">
        <v>47</v>
      </c>
      <c r="B655" s="17" t="s">
        <v>703</v>
      </c>
      <c r="C655" s="17" t="s">
        <v>138</v>
      </c>
      <c r="D655" s="17" t="s">
        <v>358</v>
      </c>
      <c r="E655" s="10" t="s">
        <v>39</v>
      </c>
      <c r="F655" s="18">
        <v>68.86</v>
      </c>
      <c r="G655" s="18">
        <v>45.97</v>
      </c>
      <c r="H655" s="18">
        <f t="shared" si="50"/>
        <v>3165.49</v>
      </c>
      <c r="I655" s="20"/>
    </row>
    <row r="656" ht="54" customHeight="1" spans="1:9">
      <c r="A656" s="9">
        <v>48</v>
      </c>
      <c r="B656" s="17" t="s">
        <v>704</v>
      </c>
      <c r="C656" s="17" t="s">
        <v>620</v>
      </c>
      <c r="D656" s="17" t="s">
        <v>319</v>
      </c>
      <c r="E656" s="10" t="s">
        <v>39</v>
      </c>
      <c r="F656" s="18">
        <v>68.02</v>
      </c>
      <c r="G656" s="18">
        <v>26.71</v>
      </c>
      <c r="H656" s="18">
        <f t="shared" si="50"/>
        <v>1816.81</v>
      </c>
      <c r="I656" s="20"/>
    </row>
    <row r="657" ht="41.25" customHeight="1" spans="1:9">
      <c r="A657" s="9">
        <v>49</v>
      </c>
      <c r="B657" s="17" t="s">
        <v>344</v>
      </c>
      <c r="C657" s="17" t="s">
        <v>143</v>
      </c>
      <c r="D657" s="17" t="s">
        <v>144</v>
      </c>
      <c r="E657" s="10" t="s">
        <v>39</v>
      </c>
      <c r="F657" s="18">
        <v>68.02</v>
      </c>
      <c r="G657" s="18">
        <v>0.36</v>
      </c>
      <c r="H657" s="18">
        <f t="shared" si="50"/>
        <v>24.49</v>
      </c>
      <c r="I657" s="20"/>
    </row>
    <row r="658" ht="66.75" customHeight="1" spans="1:9">
      <c r="A658" s="9">
        <v>50</v>
      </c>
      <c r="B658" s="17" t="s">
        <v>705</v>
      </c>
      <c r="C658" s="17" t="s">
        <v>146</v>
      </c>
      <c r="D658" s="17" t="s">
        <v>147</v>
      </c>
      <c r="E658" s="10" t="s">
        <v>148</v>
      </c>
      <c r="F658" s="18">
        <v>187</v>
      </c>
      <c r="G658" s="18">
        <v>18.19</v>
      </c>
      <c r="H658" s="18">
        <f t="shared" si="50"/>
        <v>3401.53</v>
      </c>
      <c r="I658" s="20"/>
    </row>
    <row r="659" ht="79.5" customHeight="1" spans="1:9">
      <c r="A659" s="9">
        <v>51</v>
      </c>
      <c r="B659" s="17" t="s">
        <v>706</v>
      </c>
      <c r="C659" s="17" t="s">
        <v>333</v>
      </c>
      <c r="D659" s="17" t="s">
        <v>334</v>
      </c>
      <c r="E659" s="10" t="s">
        <v>148</v>
      </c>
      <c r="F659" s="18">
        <v>4</v>
      </c>
      <c r="G659" s="18">
        <v>103.48</v>
      </c>
      <c r="H659" s="18">
        <f t="shared" si="50"/>
        <v>413.92</v>
      </c>
      <c r="I659" s="20"/>
    </row>
    <row r="660" ht="28.5" customHeight="1" spans="1:9">
      <c r="A660" s="9"/>
      <c r="B660" s="17"/>
      <c r="C660" s="17" t="s">
        <v>149</v>
      </c>
      <c r="D660" s="17"/>
      <c r="E660" s="17"/>
      <c r="F660" s="18"/>
      <c r="G660" s="18"/>
      <c r="H660" s="18"/>
      <c r="I660" s="19"/>
    </row>
    <row r="661" ht="54" customHeight="1" spans="1:9">
      <c r="A661" s="9">
        <v>52</v>
      </c>
      <c r="B661" s="17" t="s">
        <v>707</v>
      </c>
      <c r="C661" s="17" t="s">
        <v>126</v>
      </c>
      <c r="D661" s="17" t="s">
        <v>127</v>
      </c>
      <c r="E661" s="10" t="s">
        <v>86</v>
      </c>
      <c r="F661" s="18">
        <v>3704.52</v>
      </c>
      <c r="G661" s="18">
        <v>2.76</v>
      </c>
      <c r="H661" s="18">
        <f>ROUND(F661*G661,2)</f>
        <v>10224.48</v>
      </c>
      <c r="I661" s="20"/>
    </row>
    <row r="662" ht="54" customHeight="1" spans="1:9">
      <c r="A662" s="9">
        <v>53</v>
      </c>
      <c r="B662" s="17" t="s">
        <v>708</v>
      </c>
      <c r="C662" s="17" t="s">
        <v>152</v>
      </c>
      <c r="D662" s="17" t="s">
        <v>153</v>
      </c>
      <c r="E662" s="10" t="s">
        <v>39</v>
      </c>
      <c r="F662" s="18">
        <v>1854.83</v>
      </c>
      <c r="G662" s="18">
        <v>1.13</v>
      </c>
      <c r="H662" s="18">
        <f>ROUND(F662*G662,2)</f>
        <v>2095.96</v>
      </c>
      <c r="I662" s="20"/>
    </row>
    <row r="663" ht="66.75" customHeight="1" spans="1:9">
      <c r="A663" s="9">
        <v>54</v>
      </c>
      <c r="B663" s="17" t="s">
        <v>709</v>
      </c>
      <c r="C663" s="17" t="s">
        <v>138</v>
      </c>
      <c r="D663" s="17" t="s">
        <v>155</v>
      </c>
      <c r="E663" s="10" t="s">
        <v>39</v>
      </c>
      <c r="F663" s="18">
        <v>1854.83</v>
      </c>
      <c r="G663" s="18">
        <v>43.13</v>
      </c>
      <c r="H663" s="18">
        <f>ROUND(F663*G663,2)</f>
        <v>79998.82</v>
      </c>
      <c r="I663" s="20"/>
    </row>
    <row r="664" ht="54" customHeight="1" spans="1:9">
      <c r="A664" s="9">
        <v>55</v>
      </c>
      <c r="B664" s="17" t="s">
        <v>710</v>
      </c>
      <c r="C664" s="17" t="s">
        <v>620</v>
      </c>
      <c r="D664" s="17" t="s">
        <v>157</v>
      </c>
      <c r="E664" s="10" t="s">
        <v>39</v>
      </c>
      <c r="F664" s="18">
        <v>1854.83</v>
      </c>
      <c r="G664" s="18">
        <v>20.95</v>
      </c>
      <c r="H664" s="18">
        <f>ROUND(F664*G664,2)</f>
        <v>38858.69</v>
      </c>
      <c r="I664" s="20"/>
    </row>
    <row r="665" ht="41.25" customHeight="1" spans="1:9">
      <c r="A665" s="9">
        <v>56</v>
      </c>
      <c r="B665" s="17" t="s">
        <v>365</v>
      </c>
      <c r="C665" s="17" t="s">
        <v>143</v>
      </c>
      <c r="D665" s="17" t="s">
        <v>144</v>
      </c>
      <c r="E665" s="10" t="s">
        <v>39</v>
      </c>
      <c r="F665" s="18">
        <v>1854.83</v>
      </c>
      <c r="G665" s="18">
        <v>0.36</v>
      </c>
      <c r="H665" s="18">
        <f>ROUND(F665*G665,2)</f>
        <v>667.74</v>
      </c>
      <c r="I665" s="20"/>
    </row>
    <row r="666" ht="18" customHeight="1" spans="1:9">
      <c r="A666" s="9"/>
      <c r="B666" s="17"/>
      <c r="C666" s="17" t="s">
        <v>268</v>
      </c>
      <c r="D666" s="17"/>
      <c r="E666" s="17"/>
      <c r="F666" s="18"/>
      <c r="G666" s="18"/>
      <c r="H666" s="18"/>
      <c r="I666" s="19"/>
    </row>
    <row r="667" ht="54" customHeight="1" spans="1:9">
      <c r="A667" s="9">
        <v>57</v>
      </c>
      <c r="B667" s="17" t="s">
        <v>711</v>
      </c>
      <c r="C667" s="17" t="s">
        <v>126</v>
      </c>
      <c r="D667" s="17" t="s">
        <v>127</v>
      </c>
      <c r="E667" s="10" t="s">
        <v>86</v>
      </c>
      <c r="F667" s="18">
        <v>12.05</v>
      </c>
      <c r="G667" s="18">
        <v>2.76</v>
      </c>
      <c r="H667" s="18">
        <f>ROUND(F667*G667,2)</f>
        <v>33.26</v>
      </c>
      <c r="I667" s="20"/>
    </row>
    <row r="668" ht="54" customHeight="1" spans="1:9">
      <c r="A668" s="9">
        <v>58</v>
      </c>
      <c r="B668" s="17" t="s">
        <v>712</v>
      </c>
      <c r="C668" s="17" t="s">
        <v>152</v>
      </c>
      <c r="D668" s="17" t="s">
        <v>272</v>
      </c>
      <c r="E668" s="10" t="s">
        <v>39</v>
      </c>
      <c r="F668" s="18">
        <v>5.25</v>
      </c>
      <c r="G668" s="18">
        <v>0.47</v>
      </c>
      <c r="H668" s="18">
        <f>ROUND(F668*G668,2)</f>
        <v>2.47</v>
      </c>
      <c r="I668" s="20"/>
    </row>
    <row r="669" ht="66.75" customHeight="1" spans="1:9">
      <c r="A669" s="9">
        <v>59</v>
      </c>
      <c r="B669" s="17" t="s">
        <v>713</v>
      </c>
      <c r="C669" s="17" t="s">
        <v>138</v>
      </c>
      <c r="D669" s="17" t="s">
        <v>274</v>
      </c>
      <c r="E669" s="10" t="s">
        <v>39</v>
      </c>
      <c r="F669" s="18">
        <v>5.25</v>
      </c>
      <c r="G669" s="18">
        <v>38.86</v>
      </c>
      <c r="H669" s="18">
        <f>ROUND(F669*G669,2)</f>
        <v>204.02</v>
      </c>
      <c r="I669" s="20"/>
    </row>
    <row r="670" ht="41.25" customHeight="1" spans="1:9">
      <c r="A670" s="9">
        <v>60</v>
      </c>
      <c r="B670" s="17" t="s">
        <v>714</v>
      </c>
      <c r="C670" s="17" t="s">
        <v>143</v>
      </c>
      <c r="D670" s="17" t="s">
        <v>144</v>
      </c>
      <c r="E670" s="10" t="s">
        <v>39</v>
      </c>
      <c r="F670" s="18">
        <v>5.25</v>
      </c>
      <c r="G670" s="18">
        <v>0.36</v>
      </c>
      <c r="H670" s="18">
        <f>ROUND(F670*G670,2)</f>
        <v>1.89</v>
      </c>
      <c r="I670" s="20"/>
    </row>
    <row r="671" ht="18" customHeight="1" spans="1:9">
      <c r="A671" s="9"/>
      <c r="B671" s="17"/>
      <c r="C671" s="17" t="s">
        <v>166</v>
      </c>
      <c r="D671" s="17"/>
      <c r="E671" s="17"/>
      <c r="F671" s="18"/>
      <c r="G671" s="18"/>
      <c r="H671" s="18"/>
      <c r="I671" s="19"/>
    </row>
    <row r="672" ht="18" customHeight="1" spans="1:9">
      <c r="A672" s="9">
        <v>61</v>
      </c>
      <c r="B672" s="17" t="s">
        <v>715</v>
      </c>
      <c r="C672" s="17" t="s">
        <v>168</v>
      </c>
      <c r="D672" s="17" t="s">
        <v>169</v>
      </c>
      <c r="E672" s="10" t="s">
        <v>39</v>
      </c>
      <c r="F672" s="18">
        <v>42.61</v>
      </c>
      <c r="G672" s="18">
        <v>27.23</v>
      </c>
      <c r="H672" s="18">
        <f>ROUND(F672*G672,2)</f>
        <v>1160.27</v>
      </c>
      <c r="I672" s="20"/>
    </row>
    <row r="673" ht="54" customHeight="1" spans="1:9">
      <c r="A673" s="9"/>
      <c r="B673" s="17"/>
      <c r="C673" s="17" t="s">
        <v>174</v>
      </c>
      <c r="D673" s="17"/>
      <c r="E673" s="17"/>
      <c r="F673" s="18"/>
      <c r="G673" s="18"/>
      <c r="H673" s="18"/>
      <c r="I673" s="19"/>
    </row>
    <row r="674" ht="92.25" customHeight="1" spans="1:9">
      <c r="A674" s="9">
        <v>62</v>
      </c>
      <c r="B674" s="17" t="s">
        <v>716</v>
      </c>
      <c r="C674" s="17" t="s">
        <v>176</v>
      </c>
      <c r="D674" s="17" t="s">
        <v>177</v>
      </c>
      <c r="E674" s="10" t="s">
        <v>86</v>
      </c>
      <c r="F674" s="18">
        <v>126</v>
      </c>
      <c r="G674" s="18">
        <v>35.74</v>
      </c>
      <c r="H674" s="18">
        <f>ROUND(F674*G674,2)</f>
        <v>4503.24</v>
      </c>
      <c r="I674" s="20"/>
    </row>
    <row r="675" ht="28.5" customHeight="1" spans="1:9">
      <c r="A675" s="9"/>
      <c r="B675" s="17"/>
      <c r="C675" s="17" t="s">
        <v>35</v>
      </c>
      <c r="D675" s="17"/>
      <c r="E675" s="17"/>
      <c r="F675" s="18"/>
      <c r="G675" s="18"/>
      <c r="H675" s="18"/>
      <c r="I675" s="19"/>
    </row>
    <row r="676" ht="18" customHeight="1" spans="1:9">
      <c r="A676" s="9">
        <v>63</v>
      </c>
      <c r="B676" s="17" t="s">
        <v>717</v>
      </c>
      <c r="C676" s="17" t="s">
        <v>203</v>
      </c>
      <c r="D676" s="17" t="s">
        <v>204</v>
      </c>
      <c r="E676" s="10" t="s">
        <v>102</v>
      </c>
      <c r="F676" s="18">
        <v>75</v>
      </c>
      <c r="G676" s="18">
        <v>109.97</v>
      </c>
      <c r="H676" s="18">
        <f t="shared" ref="H676:H690" si="51">ROUND(F676*G676,2)</f>
        <v>8247.75</v>
      </c>
      <c r="I676" s="20"/>
    </row>
    <row r="677" ht="18" customHeight="1" spans="1:9">
      <c r="A677" s="9">
        <v>64</v>
      </c>
      <c r="B677" s="17" t="s">
        <v>718</v>
      </c>
      <c r="C677" s="17" t="s">
        <v>203</v>
      </c>
      <c r="D677" s="17" t="s">
        <v>206</v>
      </c>
      <c r="E677" s="10" t="s">
        <v>102</v>
      </c>
      <c r="F677" s="18">
        <v>104</v>
      </c>
      <c r="G677" s="18">
        <v>210.67</v>
      </c>
      <c r="H677" s="18">
        <f t="shared" si="51"/>
        <v>21909.68</v>
      </c>
      <c r="I677" s="20"/>
    </row>
    <row r="678" ht="41.25" customHeight="1" spans="1:9">
      <c r="A678" s="9">
        <v>65</v>
      </c>
      <c r="B678" s="17" t="s">
        <v>378</v>
      </c>
      <c r="C678" s="17" t="s">
        <v>208</v>
      </c>
      <c r="D678" s="17" t="s">
        <v>209</v>
      </c>
      <c r="E678" s="10" t="s">
        <v>86</v>
      </c>
      <c r="F678" s="18">
        <v>613.8</v>
      </c>
      <c r="G678" s="18">
        <v>12.5</v>
      </c>
      <c r="H678" s="18">
        <f t="shared" si="51"/>
        <v>7672.5</v>
      </c>
      <c r="I678" s="20"/>
    </row>
    <row r="679" ht="41.25" customHeight="1" spans="1:9">
      <c r="A679" s="9">
        <v>66</v>
      </c>
      <c r="B679" s="17" t="s">
        <v>210</v>
      </c>
      <c r="C679" s="17" t="s">
        <v>211</v>
      </c>
      <c r="D679" s="17" t="s">
        <v>212</v>
      </c>
      <c r="E679" s="10" t="s">
        <v>213</v>
      </c>
      <c r="F679" s="18">
        <v>234</v>
      </c>
      <c r="G679" s="18">
        <v>3.39</v>
      </c>
      <c r="H679" s="18">
        <f t="shared" si="51"/>
        <v>793.26</v>
      </c>
      <c r="I679" s="20"/>
    </row>
    <row r="680" ht="41.25" customHeight="1" spans="1:9">
      <c r="A680" s="9">
        <v>67</v>
      </c>
      <c r="B680" s="17" t="s">
        <v>379</v>
      </c>
      <c r="C680" s="17" t="s">
        <v>215</v>
      </c>
      <c r="D680" s="17" t="s">
        <v>216</v>
      </c>
      <c r="E680" s="10" t="s">
        <v>86</v>
      </c>
      <c r="F680" s="18">
        <v>1324</v>
      </c>
      <c r="G680" s="18">
        <v>6.78</v>
      </c>
      <c r="H680" s="18">
        <f t="shared" si="51"/>
        <v>8976.72</v>
      </c>
      <c r="I680" s="20"/>
    </row>
    <row r="681" ht="41.25" customHeight="1" spans="1:9">
      <c r="A681" s="9">
        <v>68</v>
      </c>
      <c r="B681" s="17" t="s">
        <v>380</v>
      </c>
      <c r="C681" s="17" t="s">
        <v>218</v>
      </c>
      <c r="D681" s="17" t="s">
        <v>219</v>
      </c>
      <c r="E681" s="10" t="s">
        <v>213</v>
      </c>
      <c r="F681" s="18">
        <v>229</v>
      </c>
      <c r="G681" s="18">
        <v>2.43</v>
      </c>
      <c r="H681" s="18">
        <f t="shared" si="51"/>
        <v>556.47</v>
      </c>
      <c r="I681" s="20"/>
    </row>
    <row r="682" ht="66.75" customHeight="1" spans="1:9">
      <c r="A682" s="9">
        <v>69</v>
      </c>
      <c r="B682" s="17" t="s">
        <v>629</v>
      </c>
      <c r="C682" s="17" t="s">
        <v>221</v>
      </c>
      <c r="D682" s="17" t="s">
        <v>222</v>
      </c>
      <c r="E682" s="10" t="s">
        <v>223</v>
      </c>
      <c r="F682" s="18">
        <v>76</v>
      </c>
      <c r="G682" s="18">
        <v>50.86</v>
      </c>
      <c r="H682" s="18">
        <f t="shared" si="51"/>
        <v>3865.36</v>
      </c>
      <c r="I682" s="20"/>
    </row>
    <row r="683" ht="66.75" customHeight="1" spans="1:9">
      <c r="A683" s="9">
        <v>70</v>
      </c>
      <c r="B683" s="17" t="s">
        <v>630</v>
      </c>
      <c r="C683" s="17" t="s">
        <v>225</v>
      </c>
      <c r="D683" s="17" t="s">
        <v>226</v>
      </c>
      <c r="E683" s="10" t="s">
        <v>223</v>
      </c>
      <c r="F683" s="18">
        <v>5</v>
      </c>
      <c r="G683" s="18">
        <v>50.86</v>
      </c>
      <c r="H683" s="18">
        <f t="shared" si="51"/>
        <v>254.3</v>
      </c>
      <c r="I683" s="20"/>
    </row>
    <row r="684" ht="66.75" customHeight="1" spans="1:9">
      <c r="A684" s="9">
        <v>71</v>
      </c>
      <c r="B684" s="17" t="s">
        <v>383</v>
      </c>
      <c r="C684" s="17" t="s">
        <v>228</v>
      </c>
      <c r="D684" s="17" t="s">
        <v>229</v>
      </c>
      <c r="E684" s="10" t="s">
        <v>223</v>
      </c>
      <c r="F684" s="18">
        <v>5</v>
      </c>
      <c r="G684" s="18">
        <v>25.43</v>
      </c>
      <c r="H684" s="18">
        <f t="shared" si="51"/>
        <v>127.15</v>
      </c>
      <c r="I684" s="20"/>
    </row>
    <row r="685" ht="41.25" customHeight="1" spans="1:9">
      <c r="A685" s="9">
        <v>72</v>
      </c>
      <c r="B685" s="17" t="s">
        <v>384</v>
      </c>
      <c r="C685" s="17" t="s">
        <v>231</v>
      </c>
      <c r="D685" s="17" t="s">
        <v>232</v>
      </c>
      <c r="E685" s="10" t="s">
        <v>213</v>
      </c>
      <c r="F685" s="18">
        <v>11</v>
      </c>
      <c r="G685" s="18">
        <v>7.5</v>
      </c>
      <c r="H685" s="18">
        <f t="shared" si="51"/>
        <v>82.5</v>
      </c>
      <c r="I685" s="20"/>
    </row>
    <row r="686" ht="41.25" customHeight="1" spans="1:9">
      <c r="A686" s="9">
        <v>73</v>
      </c>
      <c r="B686" s="17" t="s">
        <v>633</v>
      </c>
      <c r="C686" s="17" t="s">
        <v>634</v>
      </c>
      <c r="D686" s="17" t="s">
        <v>635</v>
      </c>
      <c r="E686" s="10" t="s">
        <v>636</v>
      </c>
      <c r="F686" s="18">
        <v>97</v>
      </c>
      <c r="G686" s="18">
        <v>458.91</v>
      </c>
      <c r="H686" s="18">
        <f t="shared" si="51"/>
        <v>44514.27</v>
      </c>
      <c r="I686" s="20"/>
    </row>
    <row r="687" ht="66.75" customHeight="1" spans="1:9">
      <c r="A687" s="9">
        <v>74</v>
      </c>
      <c r="B687" s="17" t="s">
        <v>637</v>
      </c>
      <c r="C687" s="17" t="s">
        <v>638</v>
      </c>
      <c r="D687" s="17" t="s">
        <v>639</v>
      </c>
      <c r="E687" s="10" t="s">
        <v>640</v>
      </c>
      <c r="F687" s="18">
        <v>587</v>
      </c>
      <c r="G687" s="18">
        <v>107.07</v>
      </c>
      <c r="H687" s="18">
        <f t="shared" si="51"/>
        <v>62850.09</v>
      </c>
      <c r="I687" s="20"/>
    </row>
    <row r="688" ht="54" customHeight="1" spans="1:9">
      <c r="A688" s="9">
        <v>75</v>
      </c>
      <c r="B688" s="17" t="s">
        <v>719</v>
      </c>
      <c r="C688" s="17" t="s">
        <v>642</v>
      </c>
      <c r="D688" s="17" t="s">
        <v>720</v>
      </c>
      <c r="E688" s="10" t="s">
        <v>86</v>
      </c>
      <c r="F688" s="18">
        <v>9114</v>
      </c>
      <c r="G688" s="18">
        <v>4.31</v>
      </c>
      <c r="H688" s="18">
        <f t="shared" si="51"/>
        <v>39281.34</v>
      </c>
      <c r="I688" s="20"/>
    </row>
    <row r="689" ht="18" customHeight="1" spans="1:9">
      <c r="A689" s="9">
        <v>76</v>
      </c>
      <c r="B689" s="17" t="s">
        <v>233</v>
      </c>
      <c r="C689" s="17" t="s">
        <v>234</v>
      </c>
      <c r="D689" s="17" t="s">
        <v>235</v>
      </c>
      <c r="E689" s="10" t="s">
        <v>39</v>
      </c>
      <c r="F689" s="18">
        <v>117.41</v>
      </c>
      <c r="G689" s="18">
        <v>36.23</v>
      </c>
      <c r="H689" s="18">
        <f t="shared" si="51"/>
        <v>4253.76</v>
      </c>
      <c r="I689" s="20"/>
    </row>
    <row r="690" ht="18" customHeight="1" spans="1:9">
      <c r="A690" s="9">
        <v>77</v>
      </c>
      <c r="B690" s="17" t="s">
        <v>495</v>
      </c>
      <c r="C690" s="17" t="s">
        <v>37</v>
      </c>
      <c r="D690" s="17" t="s">
        <v>38</v>
      </c>
      <c r="E690" s="10" t="s">
        <v>39</v>
      </c>
      <c r="F690" s="18">
        <v>76.17</v>
      </c>
      <c r="G690" s="18">
        <v>52.26</v>
      </c>
      <c r="H690" s="18">
        <f t="shared" si="51"/>
        <v>3980.64</v>
      </c>
      <c r="I690" s="20"/>
    </row>
    <row r="691" s="2" customFormat="1" ht="23.25" customHeight="1" spans="1:9">
      <c r="A691" s="12" t="s">
        <v>721</v>
      </c>
      <c r="B691" s="13" t="s">
        <v>722</v>
      </c>
      <c r="C691" s="14"/>
      <c r="D691" s="14"/>
      <c r="E691" s="15"/>
      <c r="F691" s="15"/>
      <c r="G691" s="15"/>
      <c r="H691" s="15"/>
      <c r="I691" s="16"/>
    </row>
    <row r="692" ht="28.5" customHeight="1" spans="1:9">
      <c r="A692" s="9"/>
      <c r="B692" s="17"/>
      <c r="C692" s="17" t="s">
        <v>26</v>
      </c>
      <c r="D692" s="17"/>
      <c r="E692" s="17"/>
      <c r="F692" s="18"/>
      <c r="G692" s="18"/>
      <c r="H692" s="18"/>
      <c r="I692" s="19"/>
    </row>
    <row r="693" ht="18" customHeight="1" spans="1:9">
      <c r="A693" s="9"/>
      <c r="B693" s="17"/>
      <c r="C693" s="17" t="s">
        <v>42</v>
      </c>
      <c r="D693" s="17"/>
      <c r="E693" s="17"/>
      <c r="F693" s="18"/>
      <c r="G693" s="18"/>
      <c r="H693" s="18"/>
      <c r="I693" s="19"/>
    </row>
    <row r="694" ht="54" customHeight="1" spans="1:9">
      <c r="A694" s="9">
        <v>1</v>
      </c>
      <c r="B694" s="17" t="s">
        <v>723</v>
      </c>
      <c r="C694" s="17" t="s">
        <v>44</v>
      </c>
      <c r="D694" s="17" t="s">
        <v>45</v>
      </c>
      <c r="E694" s="10" t="s">
        <v>46</v>
      </c>
      <c r="F694" s="18">
        <v>492.42</v>
      </c>
      <c r="G694" s="18">
        <v>6.6</v>
      </c>
      <c r="H694" s="18">
        <f t="shared" ref="H694:H702" si="52">ROUND(F694*G694,2)</f>
        <v>3249.97</v>
      </c>
      <c r="I694" s="20"/>
    </row>
    <row r="695" ht="54" customHeight="1" spans="1:9">
      <c r="A695" s="9">
        <v>2</v>
      </c>
      <c r="B695" s="17" t="s">
        <v>724</v>
      </c>
      <c r="C695" s="17" t="s">
        <v>44</v>
      </c>
      <c r="D695" s="17" t="s">
        <v>48</v>
      </c>
      <c r="E695" s="10" t="s">
        <v>46</v>
      </c>
      <c r="F695" s="18">
        <v>265.15</v>
      </c>
      <c r="G695" s="18">
        <v>7.72</v>
      </c>
      <c r="H695" s="18">
        <f t="shared" si="52"/>
        <v>2046.96</v>
      </c>
      <c r="I695" s="20"/>
    </row>
    <row r="696" ht="66.75" customHeight="1" spans="1:9">
      <c r="A696" s="9">
        <v>3</v>
      </c>
      <c r="B696" s="17" t="s">
        <v>658</v>
      </c>
      <c r="C696" s="17" t="s">
        <v>54</v>
      </c>
      <c r="D696" s="17" t="s">
        <v>55</v>
      </c>
      <c r="E696" s="10" t="s">
        <v>46</v>
      </c>
      <c r="F696" s="18">
        <v>71.69</v>
      </c>
      <c r="G696" s="18">
        <v>7.92</v>
      </c>
      <c r="H696" s="18">
        <f t="shared" si="52"/>
        <v>567.78</v>
      </c>
      <c r="I696" s="20"/>
    </row>
    <row r="697" ht="66.75" customHeight="1" spans="1:9">
      <c r="A697" s="9">
        <v>4</v>
      </c>
      <c r="B697" s="17" t="s">
        <v>659</v>
      </c>
      <c r="C697" s="17" t="s">
        <v>54</v>
      </c>
      <c r="D697" s="17" t="s">
        <v>59</v>
      </c>
      <c r="E697" s="10" t="s">
        <v>46</v>
      </c>
      <c r="F697" s="18">
        <v>394.48</v>
      </c>
      <c r="G697" s="18">
        <v>8.58</v>
      </c>
      <c r="H697" s="18">
        <f t="shared" si="52"/>
        <v>3384.64</v>
      </c>
      <c r="I697" s="20"/>
    </row>
    <row r="698" ht="66.75" customHeight="1" spans="1:9">
      <c r="A698" s="9">
        <v>5</v>
      </c>
      <c r="B698" s="17" t="s">
        <v>660</v>
      </c>
      <c r="C698" s="17" t="s">
        <v>54</v>
      </c>
      <c r="D698" s="17" t="s">
        <v>61</v>
      </c>
      <c r="E698" s="10" t="s">
        <v>46</v>
      </c>
      <c r="F698" s="18">
        <v>212.41</v>
      </c>
      <c r="G698" s="18">
        <v>10.04</v>
      </c>
      <c r="H698" s="18">
        <f t="shared" si="52"/>
        <v>2132.6</v>
      </c>
      <c r="I698" s="20"/>
    </row>
    <row r="699" ht="54" customHeight="1" spans="1:9">
      <c r="A699" s="9">
        <v>6</v>
      </c>
      <c r="B699" s="17" t="s">
        <v>665</v>
      </c>
      <c r="C699" s="17" t="s">
        <v>63</v>
      </c>
      <c r="D699" s="17" t="s">
        <v>64</v>
      </c>
      <c r="E699" s="10" t="s">
        <v>46</v>
      </c>
      <c r="F699" s="18">
        <v>104.56</v>
      </c>
      <c r="G699" s="18">
        <v>22.67</v>
      </c>
      <c r="H699" s="18">
        <f t="shared" si="52"/>
        <v>2370.38</v>
      </c>
      <c r="I699" s="20"/>
    </row>
    <row r="700" ht="54" customHeight="1" spans="1:9">
      <c r="A700" s="9">
        <v>7</v>
      </c>
      <c r="B700" s="17" t="s">
        <v>666</v>
      </c>
      <c r="C700" s="17" t="s">
        <v>66</v>
      </c>
      <c r="D700" s="17" t="s">
        <v>67</v>
      </c>
      <c r="E700" s="10" t="s">
        <v>46</v>
      </c>
      <c r="F700" s="18">
        <v>168.3</v>
      </c>
      <c r="G700" s="18">
        <v>55.71</v>
      </c>
      <c r="H700" s="18">
        <f t="shared" si="52"/>
        <v>9375.99</v>
      </c>
      <c r="I700" s="20"/>
    </row>
    <row r="701" ht="54" customHeight="1" spans="1:9">
      <c r="A701" s="9">
        <v>8</v>
      </c>
      <c r="B701" s="17" t="s">
        <v>667</v>
      </c>
      <c r="C701" s="17" t="s">
        <v>63</v>
      </c>
      <c r="D701" s="17" t="s">
        <v>69</v>
      </c>
      <c r="E701" s="10" t="s">
        <v>46</v>
      </c>
      <c r="F701" s="18">
        <v>948.94</v>
      </c>
      <c r="G701" s="18">
        <v>22.57</v>
      </c>
      <c r="H701" s="18">
        <f t="shared" si="52"/>
        <v>21417.58</v>
      </c>
      <c r="I701" s="20"/>
    </row>
    <row r="702" ht="54" customHeight="1" spans="1:9">
      <c r="A702" s="9">
        <v>9</v>
      </c>
      <c r="B702" s="17" t="s">
        <v>668</v>
      </c>
      <c r="C702" s="17" t="s">
        <v>71</v>
      </c>
      <c r="D702" s="17" t="s">
        <v>72</v>
      </c>
      <c r="E702" s="10" t="s">
        <v>46</v>
      </c>
      <c r="F702" s="18">
        <v>1436.15</v>
      </c>
      <c r="G702" s="18">
        <v>0.6</v>
      </c>
      <c r="H702" s="18">
        <f t="shared" si="52"/>
        <v>861.69</v>
      </c>
      <c r="I702" s="20"/>
    </row>
    <row r="703" ht="28.5" customHeight="1" spans="1:9">
      <c r="A703" s="9"/>
      <c r="B703" s="17"/>
      <c r="C703" s="17" t="s">
        <v>73</v>
      </c>
      <c r="D703" s="17"/>
      <c r="E703" s="17"/>
      <c r="F703" s="18"/>
      <c r="G703" s="18"/>
      <c r="H703" s="18"/>
      <c r="I703" s="19"/>
    </row>
    <row r="704" ht="66.75" customHeight="1" spans="1:9">
      <c r="A704" s="9">
        <v>10</v>
      </c>
      <c r="B704" s="17" t="s">
        <v>289</v>
      </c>
      <c r="C704" s="17" t="s">
        <v>75</v>
      </c>
      <c r="D704" s="17" t="s">
        <v>76</v>
      </c>
      <c r="E704" s="10" t="s">
        <v>39</v>
      </c>
      <c r="F704" s="18">
        <v>1625.38</v>
      </c>
      <c r="G704" s="18">
        <v>16.31</v>
      </c>
      <c r="H704" s="18">
        <f>ROUND(F704*G704,2)</f>
        <v>26509.95</v>
      </c>
      <c r="I704" s="20"/>
    </row>
    <row r="705" ht="79.5" customHeight="1" spans="1:9">
      <c r="A705" s="9">
        <v>11</v>
      </c>
      <c r="B705" s="17" t="s">
        <v>669</v>
      </c>
      <c r="C705" s="17" t="s">
        <v>549</v>
      </c>
      <c r="D705" s="17" t="s">
        <v>670</v>
      </c>
      <c r="E705" s="10" t="s">
        <v>80</v>
      </c>
      <c r="F705" s="18">
        <v>741.11</v>
      </c>
      <c r="G705" s="18">
        <v>618.45</v>
      </c>
      <c r="H705" s="18">
        <f>ROUND(F705*G705,2)</f>
        <v>458339.48</v>
      </c>
      <c r="I705" s="20"/>
    </row>
    <row r="706" ht="66.75" customHeight="1" spans="1:9">
      <c r="A706" s="9">
        <v>12</v>
      </c>
      <c r="B706" s="17" t="s">
        <v>671</v>
      </c>
      <c r="C706" s="17" t="s">
        <v>552</v>
      </c>
      <c r="D706" s="17" t="s">
        <v>553</v>
      </c>
      <c r="E706" s="10" t="s">
        <v>86</v>
      </c>
      <c r="F706" s="18">
        <v>285</v>
      </c>
      <c r="G706" s="18">
        <v>63.35</v>
      </c>
      <c r="H706" s="18">
        <f>ROUND(F706*G706,2)</f>
        <v>18054.75</v>
      </c>
      <c r="I706" s="20"/>
    </row>
    <row r="707" ht="18" customHeight="1" spans="1:9">
      <c r="A707" s="9"/>
      <c r="B707" s="17"/>
      <c r="C707" s="17" t="s">
        <v>81</v>
      </c>
      <c r="D707" s="17"/>
      <c r="E707" s="17"/>
      <c r="F707" s="18"/>
      <c r="G707" s="18"/>
      <c r="H707" s="18"/>
      <c r="I707" s="19"/>
    </row>
    <row r="708" ht="18" customHeight="1" spans="1:9">
      <c r="A708" s="9"/>
      <c r="B708" s="17"/>
      <c r="C708" s="17" t="s">
        <v>82</v>
      </c>
      <c r="D708" s="17"/>
      <c r="E708" s="17"/>
      <c r="F708" s="18"/>
      <c r="G708" s="18"/>
      <c r="H708" s="18"/>
      <c r="I708" s="19"/>
    </row>
    <row r="709" ht="117.75" customHeight="1" spans="1:9">
      <c r="A709" s="9">
        <v>13</v>
      </c>
      <c r="B709" s="17" t="s">
        <v>259</v>
      </c>
      <c r="C709" s="17" t="s">
        <v>84</v>
      </c>
      <c r="D709" s="17" t="s">
        <v>85</v>
      </c>
      <c r="E709" s="10" t="s">
        <v>86</v>
      </c>
      <c r="F709" s="18">
        <v>235.5</v>
      </c>
      <c r="G709" s="18">
        <v>18.19</v>
      </c>
      <c r="H709" s="18">
        <f>ROUND(F709*G709,2)</f>
        <v>4283.75</v>
      </c>
      <c r="I709" s="20"/>
    </row>
    <row r="710" ht="117.75" customHeight="1" spans="1:9">
      <c r="A710" s="9">
        <v>14</v>
      </c>
      <c r="B710" s="17" t="s">
        <v>260</v>
      </c>
      <c r="C710" s="17" t="s">
        <v>88</v>
      </c>
      <c r="D710" s="17" t="s">
        <v>89</v>
      </c>
      <c r="E710" s="10" t="s">
        <v>86</v>
      </c>
      <c r="F710" s="18">
        <v>606.2</v>
      </c>
      <c r="G710" s="18">
        <v>18.55</v>
      </c>
      <c r="H710" s="18">
        <f>ROUND(F710*G710,2)</f>
        <v>11245.01</v>
      </c>
      <c r="I710" s="20"/>
    </row>
    <row r="711" ht="18" customHeight="1" spans="1:9">
      <c r="A711" s="9"/>
      <c r="B711" s="17"/>
      <c r="C711" s="17" t="s">
        <v>97</v>
      </c>
      <c r="D711" s="17"/>
      <c r="E711" s="17"/>
      <c r="F711" s="18"/>
      <c r="G711" s="18"/>
      <c r="H711" s="18"/>
      <c r="I711" s="19"/>
    </row>
    <row r="712" ht="18" customHeight="1" spans="1:9">
      <c r="A712" s="9"/>
      <c r="B712" s="17"/>
      <c r="C712" s="17" t="s">
        <v>98</v>
      </c>
      <c r="D712" s="17"/>
      <c r="E712" s="17"/>
      <c r="F712" s="18"/>
      <c r="G712" s="18"/>
      <c r="H712" s="18"/>
      <c r="I712" s="19"/>
    </row>
    <row r="713" ht="168.75" customHeight="1" spans="1:9">
      <c r="A713" s="9">
        <v>15</v>
      </c>
      <c r="B713" s="17" t="s">
        <v>682</v>
      </c>
      <c r="C713" s="17" t="s">
        <v>100</v>
      </c>
      <c r="D713" s="17" t="s">
        <v>725</v>
      </c>
      <c r="E713" s="10" t="s">
        <v>102</v>
      </c>
      <c r="F713" s="18">
        <v>32</v>
      </c>
      <c r="G713" s="18">
        <v>125.06</v>
      </c>
      <c r="H713" s="18">
        <f>ROUND(F713*G713,2)</f>
        <v>4001.92</v>
      </c>
      <c r="I713" s="20"/>
    </row>
    <row r="714" ht="194.25" customHeight="1" spans="1:9">
      <c r="A714" s="9">
        <v>16</v>
      </c>
      <c r="B714" s="17" t="s">
        <v>261</v>
      </c>
      <c r="C714" s="17" t="s">
        <v>104</v>
      </c>
      <c r="D714" s="17" t="s">
        <v>726</v>
      </c>
      <c r="E714" s="10" t="s">
        <v>102</v>
      </c>
      <c r="F714" s="18">
        <v>39</v>
      </c>
      <c r="G714" s="18">
        <v>203.93</v>
      </c>
      <c r="H714" s="18">
        <f>ROUND(F714*G714,2)</f>
        <v>7953.27</v>
      </c>
      <c r="I714" s="20"/>
    </row>
    <row r="715" ht="28.5" customHeight="1" spans="1:9">
      <c r="A715" s="9"/>
      <c r="B715" s="17"/>
      <c r="C715" s="17" t="s">
        <v>106</v>
      </c>
      <c r="D715" s="17"/>
      <c r="E715" s="17"/>
      <c r="F715" s="18"/>
      <c r="G715" s="18"/>
      <c r="H715" s="18"/>
      <c r="I715" s="19"/>
    </row>
    <row r="716" ht="79.5" customHeight="1" spans="1:9">
      <c r="A716" s="9">
        <v>17</v>
      </c>
      <c r="B716" s="17" t="s">
        <v>684</v>
      </c>
      <c r="C716" s="17" t="s">
        <v>108</v>
      </c>
      <c r="D716" s="17" t="s">
        <v>109</v>
      </c>
      <c r="E716" s="10" t="s">
        <v>102</v>
      </c>
      <c r="F716" s="18">
        <v>41</v>
      </c>
      <c r="G716" s="18">
        <v>1052.74</v>
      </c>
      <c r="H716" s="18">
        <f>ROUND(F716*G716,2)</f>
        <v>43162.34</v>
      </c>
      <c r="I716" s="20"/>
    </row>
    <row r="717" ht="18" customHeight="1" spans="1:9">
      <c r="A717" s="9"/>
      <c r="B717" s="17"/>
      <c r="C717" s="17" t="s">
        <v>27</v>
      </c>
      <c r="D717" s="17"/>
      <c r="E717" s="17"/>
      <c r="F717" s="18"/>
      <c r="G717" s="18"/>
      <c r="H717" s="18"/>
      <c r="I717" s="19"/>
    </row>
    <row r="718" ht="92.25" customHeight="1" spans="1:9">
      <c r="A718" s="9">
        <v>18</v>
      </c>
      <c r="B718" s="17" t="s">
        <v>685</v>
      </c>
      <c r="C718" s="17" t="s">
        <v>114</v>
      </c>
      <c r="D718" s="17" t="s">
        <v>115</v>
      </c>
      <c r="E718" s="10" t="s">
        <v>31</v>
      </c>
      <c r="F718" s="18">
        <v>42</v>
      </c>
      <c r="G718" s="18">
        <v>170.98</v>
      </c>
      <c r="H718" s="18">
        <f>ROUND(F718*G718,2)</f>
        <v>7181.16</v>
      </c>
      <c r="I718" s="20"/>
    </row>
    <row r="719" ht="66.75" customHeight="1" spans="1:9">
      <c r="A719" s="9">
        <v>19</v>
      </c>
      <c r="B719" s="17" t="s">
        <v>32</v>
      </c>
      <c r="C719" s="17" t="s">
        <v>33</v>
      </c>
      <c r="D719" s="17" t="s">
        <v>34</v>
      </c>
      <c r="E719" s="10" t="s">
        <v>31</v>
      </c>
      <c r="F719" s="18">
        <v>10</v>
      </c>
      <c r="G719" s="18">
        <v>16.95</v>
      </c>
      <c r="H719" s="18">
        <f>ROUND(F719*G719,2)</f>
        <v>169.5</v>
      </c>
      <c r="I719" s="20"/>
    </row>
    <row r="720" ht="28.5" customHeight="1" spans="1:9">
      <c r="A720" s="9"/>
      <c r="B720" s="17"/>
      <c r="C720" s="17" t="s">
        <v>120</v>
      </c>
      <c r="D720" s="17"/>
      <c r="E720" s="17"/>
      <c r="F720" s="18"/>
      <c r="G720" s="18"/>
      <c r="H720" s="18"/>
      <c r="I720" s="19"/>
    </row>
    <row r="721" ht="79.5" customHeight="1" spans="1:9">
      <c r="A721" s="9"/>
      <c r="B721" s="17"/>
      <c r="C721" s="17" t="s">
        <v>444</v>
      </c>
      <c r="D721" s="17"/>
      <c r="E721" s="17"/>
      <c r="F721" s="18"/>
      <c r="G721" s="18"/>
      <c r="H721" s="18"/>
      <c r="I721" s="19"/>
    </row>
    <row r="722" ht="54" customHeight="1" spans="1:9">
      <c r="A722" s="9">
        <v>20</v>
      </c>
      <c r="B722" s="17" t="s">
        <v>727</v>
      </c>
      <c r="C722" s="17" t="s">
        <v>123</v>
      </c>
      <c r="D722" s="17" t="s">
        <v>124</v>
      </c>
      <c r="E722" s="10" t="s">
        <v>86</v>
      </c>
      <c r="F722" s="18">
        <v>579.56</v>
      </c>
      <c r="G722" s="18">
        <v>2.34</v>
      </c>
      <c r="H722" s="18">
        <f t="shared" ref="H722:H730" si="53">ROUND(F722*G722,2)</f>
        <v>1356.17</v>
      </c>
      <c r="I722" s="20"/>
    </row>
    <row r="723" ht="54" customHeight="1" spans="1:9">
      <c r="A723" s="9">
        <v>21</v>
      </c>
      <c r="B723" s="17" t="s">
        <v>728</v>
      </c>
      <c r="C723" s="17" t="s">
        <v>126</v>
      </c>
      <c r="D723" s="17" t="s">
        <v>127</v>
      </c>
      <c r="E723" s="10" t="s">
        <v>86</v>
      </c>
      <c r="F723" s="18">
        <v>579.56</v>
      </c>
      <c r="G723" s="18">
        <v>2.76</v>
      </c>
      <c r="H723" s="18">
        <f t="shared" si="53"/>
        <v>1599.59</v>
      </c>
      <c r="I723" s="20"/>
    </row>
    <row r="724" ht="54" customHeight="1" spans="1:9">
      <c r="A724" s="9">
        <v>22</v>
      </c>
      <c r="B724" s="17" t="s">
        <v>128</v>
      </c>
      <c r="C724" s="17" t="s">
        <v>129</v>
      </c>
      <c r="D724" s="17" t="s">
        <v>130</v>
      </c>
      <c r="E724" s="10" t="s">
        <v>39</v>
      </c>
      <c r="F724" s="18">
        <v>662.41</v>
      </c>
      <c r="G724" s="18">
        <v>0.35</v>
      </c>
      <c r="H724" s="18">
        <f t="shared" si="53"/>
        <v>231.84</v>
      </c>
      <c r="I724" s="20"/>
    </row>
    <row r="725" ht="41.25" customHeight="1" spans="1:9">
      <c r="A725" s="9">
        <v>23</v>
      </c>
      <c r="B725" s="17" t="s">
        <v>729</v>
      </c>
      <c r="C725" s="17" t="s">
        <v>132</v>
      </c>
      <c r="D725" s="17" t="s">
        <v>730</v>
      </c>
      <c r="E725" s="10" t="s">
        <v>39</v>
      </c>
      <c r="F725" s="18">
        <v>371.46</v>
      </c>
      <c r="G725" s="18">
        <v>0.8</v>
      </c>
      <c r="H725" s="18">
        <f t="shared" si="53"/>
        <v>297.17</v>
      </c>
      <c r="I725" s="20"/>
    </row>
    <row r="726" ht="41.25" customHeight="1" spans="1:9">
      <c r="A726" s="9">
        <v>24</v>
      </c>
      <c r="B726" s="17" t="s">
        <v>731</v>
      </c>
      <c r="C726" s="17" t="s">
        <v>135</v>
      </c>
      <c r="D726" s="17" t="s">
        <v>732</v>
      </c>
      <c r="E726" s="10" t="s">
        <v>39</v>
      </c>
      <c r="F726" s="18">
        <v>370.29</v>
      </c>
      <c r="G726" s="18">
        <v>1.02</v>
      </c>
      <c r="H726" s="18">
        <f t="shared" si="53"/>
        <v>377.7</v>
      </c>
      <c r="I726" s="20"/>
    </row>
    <row r="727" ht="54" customHeight="1" spans="1:9">
      <c r="A727" s="9">
        <v>25</v>
      </c>
      <c r="B727" s="17" t="s">
        <v>535</v>
      </c>
      <c r="C727" s="17" t="s">
        <v>620</v>
      </c>
      <c r="D727" s="17" t="s">
        <v>452</v>
      </c>
      <c r="E727" s="10" t="s">
        <v>39</v>
      </c>
      <c r="F727" s="18">
        <v>371.46</v>
      </c>
      <c r="G727" s="18">
        <v>28.36</v>
      </c>
      <c r="H727" s="18">
        <f t="shared" si="53"/>
        <v>10534.61</v>
      </c>
      <c r="I727" s="20"/>
    </row>
    <row r="728" ht="54" customHeight="1" spans="1:9">
      <c r="A728" s="9">
        <v>26</v>
      </c>
      <c r="B728" s="17" t="s">
        <v>733</v>
      </c>
      <c r="C728" s="17" t="s">
        <v>734</v>
      </c>
      <c r="D728" s="17" t="s">
        <v>330</v>
      </c>
      <c r="E728" s="10" t="s">
        <v>39</v>
      </c>
      <c r="F728" s="18">
        <v>370.29</v>
      </c>
      <c r="G728" s="18">
        <v>33.3</v>
      </c>
      <c r="H728" s="18">
        <f t="shared" si="53"/>
        <v>12330.66</v>
      </c>
      <c r="I728" s="20"/>
    </row>
    <row r="729" ht="41.25" customHeight="1" spans="1:9">
      <c r="A729" s="9">
        <v>27</v>
      </c>
      <c r="B729" s="17" t="s">
        <v>142</v>
      </c>
      <c r="C729" s="17" t="s">
        <v>143</v>
      </c>
      <c r="D729" s="17" t="s">
        <v>144</v>
      </c>
      <c r="E729" s="10" t="s">
        <v>39</v>
      </c>
      <c r="F729" s="18">
        <v>370.29</v>
      </c>
      <c r="G729" s="18">
        <v>0.36</v>
      </c>
      <c r="H729" s="18">
        <f t="shared" si="53"/>
        <v>133.3</v>
      </c>
      <c r="I729" s="20"/>
    </row>
    <row r="730" ht="66.75" customHeight="1" spans="1:9">
      <c r="A730" s="9">
        <v>28</v>
      </c>
      <c r="B730" s="17" t="s">
        <v>735</v>
      </c>
      <c r="C730" s="17" t="s">
        <v>146</v>
      </c>
      <c r="D730" s="17" t="s">
        <v>147</v>
      </c>
      <c r="E730" s="10" t="s">
        <v>148</v>
      </c>
      <c r="F730" s="18">
        <v>724</v>
      </c>
      <c r="G730" s="18">
        <v>18.19</v>
      </c>
      <c r="H730" s="18">
        <f t="shared" si="53"/>
        <v>13169.56</v>
      </c>
      <c r="I730" s="20"/>
    </row>
    <row r="731" ht="66.75" customHeight="1" spans="1:9">
      <c r="A731" s="9"/>
      <c r="B731" s="17"/>
      <c r="C731" s="17" t="s">
        <v>309</v>
      </c>
      <c r="D731" s="17"/>
      <c r="E731" s="17"/>
      <c r="F731" s="18"/>
      <c r="G731" s="18"/>
      <c r="H731" s="18"/>
      <c r="I731" s="19"/>
    </row>
    <row r="732" ht="54" customHeight="1" spans="1:9">
      <c r="A732" s="9">
        <v>29</v>
      </c>
      <c r="B732" s="17" t="s">
        <v>736</v>
      </c>
      <c r="C732" s="17" t="s">
        <v>123</v>
      </c>
      <c r="D732" s="17" t="s">
        <v>124</v>
      </c>
      <c r="E732" s="10" t="s">
        <v>86</v>
      </c>
      <c r="F732" s="18">
        <v>9.62</v>
      </c>
      <c r="G732" s="18">
        <v>2.34</v>
      </c>
      <c r="H732" s="18">
        <f t="shared" ref="H732:H740" si="54">ROUND(F732*G732,2)</f>
        <v>22.51</v>
      </c>
      <c r="I732" s="20"/>
    </row>
    <row r="733" ht="54" customHeight="1" spans="1:9">
      <c r="A733" s="9">
        <v>30</v>
      </c>
      <c r="B733" s="17" t="s">
        <v>737</v>
      </c>
      <c r="C733" s="17" t="s">
        <v>126</v>
      </c>
      <c r="D733" s="17" t="s">
        <v>127</v>
      </c>
      <c r="E733" s="10" t="s">
        <v>86</v>
      </c>
      <c r="F733" s="18">
        <v>9.62</v>
      </c>
      <c r="G733" s="18">
        <v>2.76</v>
      </c>
      <c r="H733" s="18">
        <f t="shared" si="54"/>
        <v>26.55</v>
      </c>
      <c r="I733" s="20"/>
    </row>
    <row r="734" ht="54" customHeight="1" spans="1:9">
      <c r="A734" s="9">
        <v>31</v>
      </c>
      <c r="B734" s="17" t="s">
        <v>131</v>
      </c>
      <c r="C734" s="17" t="s">
        <v>129</v>
      </c>
      <c r="D734" s="17" t="s">
        <v>130</v>
      </c>
      <c r="E734" s="10" t="s">
        <v>39</v>
      </c>
      <c r="F734" s="18">
        <v>13.82</v>
      </c>
      <c r="G734" s="18">
        <v>0.35</v>
      </c>
      <c r="H734" s="18">
        <f t="shared" si="54"/>
        <v>4.84</v>
      </c>
      <c r="I734" s="20"/>
    </row>
    <row r="735" ht="54" customHeight="1" spans="1:9">
      <c r="A735" s="9">
        <v>32</v>
      </c>
      <c r="B735" s="17" t="s">
        <v>738</v>
      </c>
      <c r="C735" s="17" t="s">
        <v>132</v>
      </c>
      <c r="D735" s="17" t="s">
        <v>313</v>
      </c>
      <c r="E735" s="10" t="s">
        <v>39</v>
      </c>
      <c r="F735" s="18">
        <v>7.93</v>
      </c>
      <c r="G735" s="18">
        <v>0.65</v>
      </c>
      <c r="H735" s="18">
        <f t="shared" si="54"/>
        <v>5.15</v>
      </c>
      <c r="I735" s="20"/>
    </row>
    <row r="736" ht="54" customHeight="1" spans="1:9">
      <c r="A736" s="9">
        <v>33</v>
      </c>
      <c r="B736" s="17" t="s">
        <v>739</v>
      </c>
      <c r="C736" s="17" t="s">
        <v>135</v>
      </c>
      <c r="D736" s="17" t="s">
        <v>315</v>
      </c>
      <c r="E736" s="10" t="s">
        <v>39</v>
      </c>
      <c r="F736" s="18">
        <v>6.85</v>
      </c>
      <c r="G736" s="18">
        <v>0.73</v>
      </c>
      <c r="H736" s="18">
        <f t="shared" si="54"/>
        <v>5</v>
      </c>
      <c r="I736" s="20"/>
    </row>
    <row r="737" ht="54" customHeight="1" spans="1:9">
      <c r="A737" s="9">
        <v>34</v>
      </c>
      <c r="B737" s="17" t="s">
        <v>740</v>
      </c>
      <c r="C737" s="17" t="s">
        <v>138</v>
      </c>
      <c r="D737" s="17" t="s">
        <v>317</v>
      </c>
      <c r="E737" s="10" t="s">
        <v>39</v>
      </c>
      <c r="F737" s="18">
        <v>7.93</v>
      </c>
      <c r="G737" s="18">
        <v>25.07</v>
      </c>
      <c r="H737" s="18">
        <f t="shared" si="54"/>
        <v>198.81</v>
      </c>
      <c r="I737" s="20"/>
    </row>
    <row r="738" ht="54" customHeight="1" spans="1:9">
      <c r="A738" s="9">
        <v>35</v>
      </c>
      <c r="B738" s="17" t="s">
        <v>741</v>
      </c>
      <c r="C738" s="17" t="s">
        <v>138</v>
      </c>
      <c r="D738" s="17" t="s">
        <v>319</v>
      </c>
      <c r="E738" s="10" t="s">
        <v>39</v>
      </c>
      <c r="F738" s="18">
        <v>6.85</v>
      </c>
      <c r="G738" s="18">
        <v>26.71</v>
      </c>
      <c r="H738" s="18">
        <f t="shared" si="54"/>
        <v>182.96</v>
      </c>
      <c r="I738" s="20"/>
    </row>
    <row r="739" ht="41.25" customHeight="1" spans="1:9">
      <c r="A739" s="9">
        <v>36</v>
      </c>
      <c r="B739" s="17" t="s">
        <v>365</v>
      </c>
      <c r="C739" s="17" t="s">
        <v>143</v>
      </c>
      <c r="D739" s="17" t="s">
        <v>144</v>
      </c>
      <c r="E739" s="10" t="s">
        <v>39</v>
      </c>
      <c r="F739" s="18">
        <v>6.85</v>
      </c>
      <c r="G739" s="18">
        <v>0.36</v>
      </c>
      <c r="H739" s="18">
        <f t="shared" si="54"/>
        <v>2.47</v>
      </c>
      <c r="I739" s="20"/>
    </row>
    <row r="740" ht="66.75" customHeight="1" spans="1:9">
      <c r="A740" s="9">
        <v>37</v>
      </c>
      <c r="B740" s="17" t="s">
        <v>742</v>
      </c>
      <c r="C740" s="17" t="s">
        <v>146</v>
      </c>
      <c r="D740" s="17" t="s">
        <v>147</v>
      </c>
      <c r="E740" s="10" t="s">
        <v>148</v>
      </c>
      <c r="F740" s="18">
        <v>12</v>
      </c>
      <c r="G740" s="18">
        <v>18.19</v>
      </c>
      <c r="H740" s="18">
        <f t="shared" si="54"/>
        <v>218.28</v>
      </c>
      <c r="I740" s="20"/>
    </row>
    <row r="741" ht="18" customHeight="1" spans="1:9">
      <c r="A741" s="9"/>
      <c r="B741" s="17"/>
      <c r="C741" s="17" t="s">
        <v>149</v>
      </c>
      <c r="D741" s="17"/>
      <c r="E741" s="17"/>
      <c r="F741" s="18"/>
      <c r="G741" s="18"/>
      <c r="H741" s="18"/>
      <c r="I741" s="19"/>
    </row>
    <row r="742" ht="54" customHeight="1" spans="1:9">
      <c r="A742" s="9">
        <v>38</v>
      </c>
      <c r="B742" s="17" t="s">
        <v>743</v>
      </c>
      <c r="C742" s="17" t="s">
        <v>126</v>
      </c>
      <c r="D742" s="17" t="s">
        <v>127</v>
      </c>
      <c r="E742" s="10" t="s">
        <v>86</v>
      </c>
      <c r="F742" s="18">
        <v>1250.14</v>
      </c>
      <c r="G742" s="18">
        <v>2.76</v>
      </c>
      <c r="H742" s="18">
        <f>ROUND(F742*G742,2)</f>
        <v>3450.39</v>
      </c>
      <c r="I742" s="20"/>
    </row>
    <row r="743" ht="54" customHeight="1" spans="1:9">
      <c r="A743" s="9">
        <v>39</v>
      </c>
      <c r="B743" s="17" t="s">
        <v>744</v>
      </c>
      <c r="C743" s="17" t="s">
        <v>152</v>
      </c>
      <c r="D743" s="17" t="s">
        <v>153</v>
      </c>
      <c r="E743" s="10" t="s">
        <v>39</v>
      </c>
      <c r="F743" s="18">
        <v>640.3</v>
      </c>
      <c r="G743" s="18">
        <v>1.13</v>
      </c>
      <c r="H743" s="18">
        <f>ROUND(F743*G743,2)</f>
        <v>723.54</v>
      </c>
      <c r="I743" s="20"/>
    </row>
    <row r="744" ht="66.75" customHeight="1" spans="1:9">
      <c r="A744" s="9">
        <v>40</v>
      </c>
      <c r="B744" s="17" t="s">
        <v>745</v>
      </c>
      <c r="C744" s="17" t="s">
        <v>138</v>
      </c>
      <c r="D744" s="17" t="s">
        <v>155</v>
      </c>
      <c r="E744" s="10" t="s">
        <v>39</v>
      </c>
      <c r="F744" s="18">
        <v>640.3</v>
      </c>
      <c r="G744" s="18">
        <v>43.13</v>
      </c>
      <c r="H744" s="18">
        <f>ROUND(F744*G744,2)</f>
        <v>27616.14</v>
      </c>
      <c r="I744" s="20"/>
    </row>
    <row r="745" ht="54" customHeight="1" spans="1:9">
      <c r="A745" s="9">
        <v>41</v>
      </c>
      <c r="B745" s="17" t="s">
        <v>746</v>
      </c>
      <c r="C745" s="17" t="s">
        <v>620</v>
      </c>
      <c r="D745" s="17" t="s">
        <v>157</v>
      </c>
      <c r="E745" s="10" t="s">
        <v>39</v>
      </c>
      <c r="F745" s="18">
        <v>640.3</v>
      </c>
      <c r="G745" s="18">
        <v>20.95</v>
      </c>
      <c r="H745" s="18">
        <f>ROUND(F745*G745,2)</f>
        <v>13414.29</v>
      </c>
      <c r="I745" s="20"/>
    </row>
    <row r="746" ht="41.25" customHeight="1" spans="1:9">
      <c r="A746" s="9">
        <v>42</v>
      </c>
      <c r="B746" s="17" t="s">
        <v>158</v>
      </c>
      <c r="C746" s="17" t="s">
        <v>143</v>
      </c>
      <c r="D746" s="17" t="s">
        <v>144</v>
      </c>
      <c r="E746" s="10" t="s">
        <v>39</v>
      </c>
      <c r="F746" s="18">
        <v>640.3</v>
      </c>
      <c r="G746" s="18">
        <v>0.36</v>
      </c>
      <c r="H746" s="18">
        <f>ROUND(F746*G746,2)</f>
        <v>230.51</v>
      </c>
      <c r="I746" s="20"/>
    </row>
    <row r="747" ht="18" customHeight="1" spans="1:9">
      <c r="A747" s="9"/>
      <c r="B747" s="17"/>
      <c r="C747" s="17" t="s">
        <v>268</v>
      </c>
      <c r="D747" s="17"/>
      <c r="E747" s="17"/>
      <c r="F747" s="18"/>
      <c r="G747" s="18"/>
      <c r="H747" s="18"/>
      <c r="I747" s="19"/>
    </row>
    <row r="748" ht="54" customHeight="1" spans="1:9">
      <c r="A748" s="9">
        <v>43</v>
      </c>
      <c r="B748" s="17" t="s">
        <v>747</v>
      </c>
      <c r="C748" s="17" t="s">
        <v>126</v>
      </c>
      <c r="D748" s="17" t="s">
        <v>127</v>
      </c>
      <c r="E748" s="10" t="s">
        <v>86</v>
      </c>
      <c r="F748" s="18">
        <v>22.96</v>
      </c>
      <c r="G748" s="18">
        <v>2.76</v>
      </c>
      <c r="H748" s="18">
        <f>ROUND(F748*G748,2)</f>
        <v>63.37</v>
      </c>
      <c r="I748" s="20"/>
    </row>
    <row r="749" ht="54" customHeight="1" spans="1:9">
      <c r="A749" s="9">
        <v>44</v>
      </c>
      <c r="B749" s="17" t="s">
        <v>748</v>
      </c>
      <c r="C749" s="17" t="s">
        <v>152</v>
      </c>
      <c r="D749" s="17" t="s">
        <v>272</v>
      </c>
      <c r="E749" s="10" t="s">
        <v>39</v>
      </c>
      <c r="F749" s="18">
        <v>10.7</v>
      </c>
      <c r="G749" s="18">
        <v>0.47</v>
      </c>
      <c r="H749" s="18">
        <f>ROUND(F749*G749,2)</f>
        <v>5.03</v>
      </c>
      <c r="I749" s="20"/>
    </row>
    <row r="750" ht="66.75" customHeight="1" spans="1:9">
      <c r="A750" s="9">
        <v>45</v>
      </c>
      <c r="B750" s="17" t="s">
        <v>749</v>
      </c>
      <c r="C750" s="17" t="s">
        <v>138</v>
      </c>
      <c r="D750" s="17" t="s">
        <v>274</v>
      </c>
      <c r="E750" s="10" t="s">
        <v>39</v>
      </c>
      <c r="F750" s="18">
        <v>10.7</v>
      </c>
      <c r="G750" s="18">
        <v>38.86</v>
      </c>
      <c r="H750" s="18">
        <f>ROUND(F750*G750,2)</f>
        <v>415.8</v>
      </c>
      <c r="I750" s="20"/>
    </row>
    <row r="751" ht="41.25" customHeight="1" spans="1:9">
      <c r="A751" s="9">
        <v>46</v>
      </c>
      <c r="B751" s="17" t="s">
        <v>344</v>
      </c>
      <c r="C751" s="17" t="s">
        <v>143</v>
      </c>
      <c r="D751" s="17" t="s">
        <v>144</v>
      </c>
      <c r="E751" s="10" t="s">
        <v>39</v>
      </c>
      <c r="F751" s="18">
        <v>10.7</v>
      </c>
      <c r="G751" s="18">
        <v>0.36</v>
      </c>
      <c r="H751" s="18">
        <f>ROUND(F751*G751,2)</f>
        <v>3.85</v>
      </c>
      <c r="I751" s="20"/>
    </row>
    <row r="752" ht="18" customHeight="1" spans="1:9">
      <c r="A752" s="9"/>
      <c r="B752" s="17"/>
      <c r="C752" s="17" t="s">
        <v>166</v>
      </c>
      <c r="D752" s="17"/>
      <c r="E752" s="17"/>
      <c r="F752" s="18"/>
      <c r="G752" s="18"/>
      <c r="H752" s="18"/>
      <c r="I752" s="19"/>
    </row>
    <row r="753" ht="18" customHeight="1" spans="1:9">
      <c r="A753" s="9">
        <v>47</v>
      </c>
      <c r="B753" s="17" t="s">
        <v>715</v>
      </c>
      <c r="C753" s="17" t="s">
        <v>168</v>
      </c>
      <c r="D753" s="17" t="s">
        <v>169</v>
      </c>
      <c r="E753" s="10" t="s">
        <v>39</v>
      </c>
      <c r="F753" s="18">
        <v>65.42</v>
      </c>
      <c r="G753" s="18">
        <v>27.23</v>
      </c>
      <c r="H753" s="18">
        <f>ROUND(F753*G753,2)</f>
        <v>1781.39</v>
      </c>
      <c r="I753" s="20"/>
    </row>
    <row r="754" ht="54" customHeight="1" spans="1:9">
      <c r="A754" s="9"/>
      <c r="B754" s="17"/>
      <c r="C754" s="17" t="s">
        <v>174</v>
      </c>
      <c r="D754" s="17"/>
      <c r="E754" s="17"/>
      <c r="F754" s="18"/>
      <c r="G754" s="18"/>
      <c r="H754" s="18"/>
      <c r="I754" s="19"/>
    </row>
    <row r="755" ht="92.25" customHeight="1" spans="1:9">
      <c r="A755" s="9">
        <v>48</v>
      </c>
      <c r="B755" s="17" t="s">
        <v>716</v>
      </c>
      <c r="C755" s="17" t="s">
        <v>176</v>
      </c>
      <c r="D755" s="17" t="s">
        <v>177</v>
      </c>
      <c r="E755" s="10" t="s">
        <v>86</v>
      </c>
      <c r="F755" s="18">
        <v>35</v>
      </c>
      <c r="G755" s="18">
        <v>35.74</v>
      </c>
      <c r="H755" s="18">
        <f>ROUND(F755*G755,2)</f>
        <v>1250.9</v>
      </c>
      <c r="I755" s="20"/>
    </row>
    <row r="756" ht="18" customHeight="1" spans="1:9">
      <c r="A756" s="9"/>
      <c r="B756" s="17"/>
      <c r="C756" s="17" t="s">
        <v>35</v>
      </c>
      <c r="D756" s="17"/>
      <c r="E756" s="17"/>
      <c r="F756" s="18"/>
      <c r="G756" s="18"/>
      <c r="H756" s="18"/>
      <c r="I756" s="19"/>
    </row>
    <row r="757" ht="18" customHeight="1" spans="1:9">
      <c r="A757" s="9">
        <v>49</v>
      </c>
      <c r="B757" s="17" t="s">
        <v>717</v>
      </c>
      <c r="C757" s="17" t="s">
        <v>203</v>
      </c>
      <c r="D757" s="17" t="s">
        <v>204</v>
      </c>
      <c r="E757" s="10" t="s">
        <v>102</v>
      </c>
      <c r="F757" s="18">
        <v>22</v>
      </c>
      <c r="G757" s="18">
        <v>109.97</v>
      </c>
      <c r="H757" s="18">
        <f t="shared" ref="H757:H771" si="55">ROUND(F757*G757,2)</f>
        <v>2419.34</v>
      </c>
      <c r="I757" s="20"/>
    </row>
    <row r="758" ht="18" customHeight="1" spans="1:9">
      <c r="A758" s="9">
        <v>50</v>
      </c>
      <c r="B758" s="17" t="s">
        <v>718</v>
      </c>
      <c r="C758" s="17" t="s">
        <v>203</v>
      </c>
      <c r="D758" s="17" t="s">
        <v>206</v>
      </c>
      <c r="E758" s="10" t="s">
        <v>102</v>
      </c>
      <c r="F758" s="18">
        <v>4</v>
      </c>
      <c r="G758" s="18">
        <v>210.67</v>
      </c>
      <c r="H758" s="18">
        <f t="shared" si="55"/>
        <v>842.68</v>
      </c>
      <c r="I758" s="20"/>
    </row>
    <row r="759" ht="41.25" customHeight="1" spans="1:9">
      <c r="A759" s="9">
        <v>51</v>
      </c>
      <c r="B759" s="17" t="s">
        <v>378</v>
      </c>
      <c r="C759" s="17" t="s">
        <v>208</v>
      </c>
      <c r="D759" s="17" t="s">
        <v>209</v>
      </c>
      <c r="E759" s="10" t="s">
        <v>86</v>
      </c>
      <c r="F759" s="18">
        <v>596</v>
      </c>
      <c r="G759" s="18">
        <v>12.5</v>
      </c>
      <c r="H759" s="18">
        <f t="shared" si="55"/>
        <v>7450</v>
      </c>
      <c r="I759" s="20"/>
    </row>
    <row r="760" ht="41.25" customHeight="1" spans="1:9">
      <c r="A760" s="9">
        <v>52</v>
      </c>
      <c r="B760" s="17" t="s">
        <v>210</v>
      </c>
      <c r="C760" s="17" t="s">
        <v>211</v>
      </c>
      <c r="D760" s="17" t="s">
        <v>212</v>
      </c>
      <c r="E760" s="10" t="s">
        <v>213</v>
      </c>
      <c r="F760" s="18">
        <v>199</v>
      </c>
      <c r="G760" s="18">
        <v>3.39</v>
      </c>
      <c r="H760" s="18">
        <f t="shared" si="55"/>
        <v>674.61</v>
      </c>
      <c r="I760" s="20"/>
    </row>
    <row r="761" ht="41.25" customHeight="1" spans="1:9">
      <c r="A761" s="9">
        <v>53</v>
      </c>
      <c r="B761" s="17" t="s">
        <v>379</v>
      </c>
      <c r="C761" s="17" t="s">
        <v>215</v>
      </c>
      <c r="D761" s="17" t="s">
        <v>216</v>
      </c>
      <c r="E761" s="10" t="s">
        <v>86</v>
      </c>
      <c r="F761" s="18">
        <v>1480</v>
      </c>
      <c r="G761" s="18">
        <v>6.78</v>
      </c>
      <c r="H761" s="18">
        <f t="shared" si="55"/>
        <v>10034.4</v>
      </c>
      <c r="I761" s="20"/>
    </row>
    <row r="762" ht="41.25" customHeight="1" spans="1:9">
      <c r="A762" s="9">
        <v>54</v>
      </c>
      <c r="B762" s="17" t="s">
        <v>380</v>
      </c>
      <c r="C762" s="17" t="s">
        <v>218</v>
      </c>
      <c r="D762" s="17" t="s">
        <v>219</v>
      </c>
      <c r="E762" s="10" t="s">
        <v>213</v>
      </c>
      <c r="F762" s="18">
        <v>124</v>
      </c>
      <c r="G762" s="18">
        <v>2.43</v>
      </c>
      <c r="H762" s="18">
        <f t="shared" si="55"/>
        <v>301.32</v>
      </c>
      <c r="I762" s="20"/>
    </row>
    <row r="763" ht="66.75" customHeight="1" spans="1:9">
      <c r="A763" s="9">
        <v>55</v>
      </c>
      <c r="B763" s="17" t="s">
        <v>629</v>
      </c>
      <c r="C763" s="17" t="s">
        <v>221</v>
      </c>
      <c r="D763" s="17" t="s">
        <v>222</v>
      </c>
      <c r="E763" s="10" t="s">
        <v>223</v>
      </c>
      <c r="F763" s="18">
        <v>77</v>
      </c>
      <c r="G763" s="18">
        <v>50.86</v>
      </c>
      <c r="H763" s="18">
        <f t="shared" si="55"/>
        <v>3916.22</v>
      </c>
      <c r="I763" s="20"/>
    </row>
    <row r="764" ht="66.75" customHeight="1" spans="1:9">
      <c r="A764" s="9">
        <v>56</v>
      </c>
      <c r="B764" s="17" t="s">
        <v>630</v>
      </c>
      <c r="C764" s="17" t="s">
        <v>225</v>
      </c>
      <c r="D764" s="17" t="s">
        <v>226</v>
      </c>
      <c r="E764" s="10" t="s">
        <v>223</v>
      </c>
      <c r="F764" s="18">
        <v>3</v>
      </c>
      <c r="G764" s="18">
        <v>50.86</v>
      </c>
      <c r="H764" s="18">
        <f t="shared" si="55"/>
        <v>152.58</v>
      </c>
      <c r="I764" s="20"/>
    </row>
    <row r="765" ht="66.75" customHeight="1" spans="1:9">
      <c r="A765" s="9">
        <v>57</v>
      </c>
      <c r="B765" s="17" t="s">
        <v>383</v>
      </c>
      <c r="C765" s="17" t="s">
        <v>228</v>
      </c>
      <c r="D765" s="17" t="s">
        <v>229</v>
      </c>
      <c r="E765" s="10" t="s">
        <v>223</v>
      </c>
      <c r="F765" s="18">
        <v>6</v>
      </c>
      <c r="G765" s="18">
        <v>25.43</v>
      </c>
      <c r="H765" s="18">
        <f t="shared" si="55"/>
        <v>152.58</v>
      </c>
      <c r="I765" s="20"/>
    </row>
    <row r="766" ht="41.25" customHeight="1" spans="1:9">
      <c r="A766" s="9">
        <v>58</v>
      </c>
      <c r="B766" s="17" t="s">
        <v>384</v>
      </c>
      <c r="C766" s="17" t="s">
        <v>231</v>
      </c>
      <c r="D766" s="17" t="s">
        <v>232</v>
      </c>
      <c r="E766" s="10" t="s">
        <v>213</v>
      </c>
      <c r="F766" s="18">
        <v>5</v>
      </c>
      <c r="G766" s="18">
        <v>7.5</v>
      </c>
      <c r="H766" s="18">
        <f t="shared" si="55"/>
        <v>37.5</v>
      </c>
      <c r="I766" s="20"/>
    </row>
    <row r="767" ht="41.25" customHeight="1" spans="1:9">
      <c r="A767" s="9">
        <v>59</v>
      </c>
      <c r="B767" s="17" t="s">
        <v>750</v>
      </c>
      <c r="C767" s="17" t="s">
        <v>634</v>
      </c>
      <c r="D767" s="17" t="s">
        <v>635</v>
      </c>
      <c r="E767" s="10" t="s">
        <v>636</v>
      </c>
      <c r="F767" s="18">
        <v>25</v>
      </c>
      <c r="G767" s="18">
        <v>458.91</v>
      </c>
      <c r="H767" s="18">
        <f t="shared" si="55"/>
        <v>11472.75</v>
      </c>
      <c r="I767" s="20"/>
    </row>
    <row r="768" ht="66.75" customHeight="1" spans="1:9">
      <c r="A768" s="9">
        <v>60</v>
      </c>
      <c r="B768" s="17" t="s">
        <v>637</v>
      </c>
      <c r="C768" s="17" t="s">
        <v>638</v>
      </c>
      <c r="D768" s="17" t="s">
        <v>639</v>
      </c>
      <c r="E768" s="10" t="s">
        <v>640</v>
      </c>
      <c r="F768" s="18">
        <v>150</v>
      </c>
      <c r="G768" s="18">
        <v>107.07</v>
      </c>
      <c r="H768" s="18">
        <f t="shared" si="55"/>
        <v>16060.5</v>
      </c>
      <c r="I768" s="20"/>
    </row>
    <row r="769" ht="54" customHeight="1" spans="1:9">
      <c r="A769" s="9">
        <v>61</v>
      </c>
      <c r="B769" s="17" t="s">
        <v>719</v>
      </c>
      <c r="C769" s="17" t="s">
        <v>642</v>
      </c>
      <c r="D769" s="17" t="s">
        <v>720</v>
      </c>
      <c r="E769" s="10" t="s">
        <v>86</v>
      </c>
      <c r="F769" s="18">
        <v>2500</v>
      </c>
      <c r="G769" s="18">
        <v>4.31</v>
      </c>
      <c r="H769" s="18">
        <f t="shared" si="55"/>
        <v>10775</v>
      </c>
      <c r="I769" s="20"/>
    </row>
    <row r="770" ht="18" customHeight="1" spans="1:9">
      <c r="A770" s="9">
        <v>62</v>
      </c>
      <c r="B770" s="17" t="s">
        <v>233</v>
      </c>
      <c r="C770" s="17" t="s">
        <v>234</v>
      </c>
      <c r="D770" s="17" t="s">
        <v>235</v>
      </c>
      <c r="E770" s="10" t="s">
        <v>39</v>
      </c>
      <c r="F770" s="18">
        <v>33.47</v>
      </c>
      <c r="G770" s="18">
        <v>36.23</v>
      </c>
      <c r="H770" s="18">
        <f t="shared" si="55"/>
        <v>1212.62</v>
      </c>
      <c r="I770" s="20"/>
    </row>
    <row r="771" ht="18" customHeight="1" spans="1:9">
      <c r="A771" s="9">
        <v>63</v>
      </c>
      <c r="B771" s="17" t="s">
        <v>495</v>
      </c>
      <c r="C771" s="17" t="s">
        <v>37</v>
      </c>
      <c r="D771" s="17" t="s">
        <v>38</v>
      </c>
      <c r="E771" s="10" t="s">
        <v>39</v>
      </c>
      <c r="F771" s="18">
        <v>29.4</v>
      </c>
      <c r="G771" s="18">
        <v>52.26</v>
      </c>
      <c r="H771" s="18">
        <f t="shared" si="55"/>
        <v>1536.44</v>
      </c>
      <c r="I771" s="20"/>
    </row>
    <row r="772" s="2" customFormat="1" ht="23.25" customHeight="1" spans="1:9">
      <c r="A772" s="12" t="s">
        <v>751</v>
      </c>
      <c r="B772" s="13" t="s">
        <v>752</v>
      </c>
      <c r="C772" s="14"/>
      <c r="D772" s="14"/>
      <c r="E772" s="15"/>
      <c r="F772" s="15"/>
      <c r="G772" s="15"/>
      <c r="H772" s="15"/>
      <c r="I772" s="16"/>
    </row>
    <row r="773" ht="28.5" customHeight="1" spans="1:9">
      <c r="A773" s="9"/>
      <c r="B773" s="17"/>
      <c r="C773" s="17" t="s">
        <v>26</v>
      </c>
      <c r="D773" s="17"/>
      <c r="E773" s="17"/>
      <c r="F773" s="18"/>
      <c r="G773" s="18"/>
      <c r="H773" s="18"/>
      <c r="I773" s="19"/>
    </row>
    <row r="774" ht="28.5" customHeight="1" spans="1:9">
      <c r="A774" s="9"/>
      <c r="B774" s="17"/>
      <c r="C774" s="17" t="s">
        <v>42</v>
      </c>
      <c r="D774" s="17"/>
      <c r="E774" s="17"/>
      <c r="F774" s="18"/>
      <c r="G774" s="18"/>
      <c r="H774" s="18"/>
      <c r="I774" s="19"/>
    </row>
    <row r="775" ht="54" customHeight="1" spans="1:9">
      <c r="A775" s="9">
        <v>1</v>
      </c>
      <c r="B775" s="17" t="s">
        <v>723</v>
      </c>
      <c r="C775" s="17" t="s">
        <v>44</v>
      </c>
      <c r="D775" s="17" t="s">
        <v>45</v>
      </c>
      <c r="E775" s="10" t="s">
        <v>46</v>
      </c>
      <c r="F775" s="18">
        <v>779.36</v>
      </c>
      <c r="G775" s="18">
        <v>6.6</v>
      </c>
      <c r="H775" s="18">
        <f t="shared" ref="H775:H784" si="56">ROUND(F775*G775,2)</f>
        <v>5143.78</v>
      </c>
      <c r="I775" s="20"/>
    </row>
    <row r="776" ht="54" customHeight="1" spans="1:9">
      <c r="A776" s="9">
        <v>2</v>
      </c>
      <c r="B776" s="17" t="s">
        <v>724</v>
      </c>
      <c r="C776" s="17" t="s">
        <v>44</v>
      </c>
      <c r="D776" s="17" t="s">
        <v>48</v>
      </c>
      <c r="E776" s="10" t="s">
        <v>46</v>
      </c>
      <c r="F776" s="18">
        <v>419.65</v>
      </c>
      <c r="G776" s="18">
        <v>7.72</v>
      </c>
      <c r="H776" s="18">
        <f t="shared" si="56"/>
        <v>3239.7</v>
      </c>
      <c r="I776" s="20"/>
    </row>
    <row r="777" ht="66.75" customHeight="1" spans="1:9">
      <c r="A777" s="9">
        <v>3</v>
      </c>
      <c r="B777" s="17" t="s">
        <v>658</v>
      </c>
      <c r="C777" s="17" t="s">
        <v>54</v>
      </c>
      <c r="D777" s="17" t="s">
        <v>55</v>
      </c>
      <c r="E777" s="10" t="s">
        <v>46</v>
      </c>
      <c r="F777" s="18">
        <v>278.99</v>
      </c>
      <c r="G777" s="18">
        <v>7.92</v>
      </c>
      <c r="H777" s="18">
        <f t="shared" si="56"/>
        <v>2209.6</v>
      </c>
      <c r="I777" s="20"/>
    </row>
    <row r="778" ht="66.75" customHeight="1" spans="1:9">
      <c r="A778" s="9">
        <v>4</v>
      </c>
      <c r="B778" s="17" t="s">
        <v>659</v>
      </c>
      <c r="C778" s="17" t="s">
        <v>54</v>
      </c>
      <c r="D778" s="17" t="s">
        <v>57</v>
      </c>
      <c r="E778" s="10" t="s">
        <v>46</v>
      </c>
      <c r="F778" s="18">
        <v>150.23</v>
      </c>
      <c r="G778" s="18">
        <v>9.26</v>
      </c>
      <c r="H778" s="18">
        <f t="shared" si="56"/>
        <v>1391.13</v>
      </c>
      <c r="I778" s="20"/>
    </row>
    <row r="779" ht="66.75" customHeight="1" spans="1:9">
      <c r="A779" s="9">
        <v>5</v>
      </c>
      <c r="B779" s="17" t="s">
        <v>660</v>
      </c>
      <c r="C779" s="17" t="s">
        <v>54</v>
      </c>
      <c r="D779" s="17" t="s">
        <v>59</v>
      </c>
      <c r="E779" s="10" t="s">
        <v>46</v>
      </c>
      <c r="F779" s="18">
        <v>2281.2</v>
      </c>
      <c r="G779" s="18">
        <v>8.58</v>
      </c>
      <c r="H779" s="18">
        <f t="shared" si="56"/>
        <v>19572.7</v>
      </c>
      <c r="I779" s="20"/>
    </row>
    <row r="780" ht="66.75" customHeight="1" spans="1:9">
      <c r="A780" s="9">
        <v>6</v>
      </c>
      <c r="B780" s="17" t="s">
        <v>661</v>
      </c>
      <c r="C780" s="17" t="s">
        <v>54</v>
      </c>
      <c r="D780" s="17" t="s">
        <v>61</v>
      </c>
      <c r="E780" s="10" t="s">
        <v>46</v>
      </c>
      <c r="F780" s="18">
        <v>1228.35</v>
      </c>
      <c r="G780" s="18">
        <v>10.04</v>
      </c>
      <c r="H780" s="18">
        <f t="shared" si="56"/>
        <v>12332.63</v>
      </c>
      <c r="I780" s="20"/>
    </row>
    <row r="781" ht="54" customHeight="1" spans="1:9">
      <c r="A781" s="9">
        <v>7</v>
      </c>
      <c r="B781" s="17" t="s">
        <v>665</v>
      </c>
      <c r="C781" s="17" t="s">
        <v>63</v>
      </c>
      <c r="D781" s="17" t="s">
        <v>64</v>
      </c>
      <c r="E781" s="10" t="s">
        <v>46</v>
      </c>
      <c r="F781" s="18">
        <v>323.99</v>
      </c>
      <c r="G781" s="18">
        <v>22.67</v>
      </c>
      <c r="H781" s="18">
        <f t="shared" si="56"/>
        <v>7344.85</v>
      </c>
      <c r="I781" s="20"/>
    </row>
    <row r="782" ht="54" customHeight="1" spans="1:9">
      <c r="A782" s="9">
        <v>8</v>
      </c>
      <c r="B782" s="17" t="s">
        <v>666</v>
      </c>
      <c r="C782" s="17" t="s">
        <v>66</v>
      </c>
      <c r="D782" s="17" t="s">
        <v>67</v>
      </c>
      <c r="E782" s="10" t="s">
        <v>46</v>
      </c>
      <c r="F782" s="18">
        <v>486</v>
      </c>
      <c r="G782" s="18">
        <v>55.71</v>
      </c>
      <c r="H782" s="18">
        <f t="shared" si="56"/>
        <v>27075.06</v>
      </c>
      <c r="I782" s="20"/>
    </row>
    <row r="783" ht="54" customHeight="1" spans="1:9">
      <c r="A783" s="9">
        <v>9</v>
      </c>
      <c r="B783" s="17" t="s">
        <v>667</v>
      </c>
      <c r="C783" s="17" t="s">
        <v>63</v>
      </c>
      <c r="D783" s="17" t="s">
        <v>69</v>
      </c>
      <c r="E783" s="10" t="s">
        <v>46</v>
      </c>
      <c r="F783" s="18">
        <v>3599.56</v>
      </c>
      <c r="G783" s="18">
        <v>22.57</v>
      </c>
      <c r="H783" s="18">
        <f t="shared" si="56"/>
        <v>81242.07</v>
      </c>
      <c r="I783" s="20"/>
    </row>
    <row r="784" ht="54" customHeight="1" spans="1:9">
      <c r="A784" s="9">
        <v>10</v>
      </c>
      <c r="B784" s="17" t="s">
        <v>668</v>
      </c>
      <c r="C784" s="17" t="s">
        <v>71</v>
      </c>
      <c r="D784" s="17" t="s">
        <v>72</v>
      </c>
      <c r="E784" s="10" t="s">
        <v>46</v>
      </c>
      <c r="F784" s="18">
        <v>5137.78</v>
      </c>
      <c r="G784" s="18">
        <v>0.6</v>
      </c>
      <c r="H784" s="18">
        <f t="shared" si="56"/>
        <v>3082.67</v>
      </c>
      <c r="I784" s="20"/>
    </row>
    <row r="785" ht="28.5" customHeight="1" spans="1:9">
      <c r="A785" s="9"/>
      <c r="B785" s="17"/>
      <c r="C785" s="17" t="s">
        <v>73</v>
      </c>
      <c r="D785" s="17"/>
      <c r="E785" s="17"/>
      <c r="F785" s="18"/>
      <c r="G785" s="18"/>
      <c r="H785" s="18"/>
      <c r="I785" s="19"/>
    </row>
    <row r="786" ht="66.75" customHeight="1" spans="1:9">
      <c r="A786" s="9">
        <v>11</v>
      </c>
      <c r="B786" s="17" t="s">
        <v>289</v>
      </c>
      <c r="C786" s="17" t="s">
        <v>75</v>
      </c>
      <c r="D786" s="17" t="s">
        <v>76</v>
      </c>
      <c r="E786" s="10" t="s">
        <v>39</v>
      </c>
      <c r="F786" s="18">
        <v>2536.79</v>
      </c>
      <c r="G786" s="18">
        <v>16.31</v>
      </c>
      <c r="H786" s="18">
        <f t="shared" ref="H786:H791" si="57">ROUND(F786*G786,2)</f>
        <v>41375.04</v>
      </c>
      <c r="I786" s="20"/>
    </row>
    <row r="787" ht="79.5" customHeight="1" spans="1:9">
      <c r="A787" s="9">
        <v>12</v>
      </c>
      <c r="B787" s="17" t="s">
        <v>253</v>
      </c>
      <c r="C787" s="17" t="s">
        <v>78</v>
      </c>
      <c r="D787" s="17" t="s">
        <v>254</v>
      </c>
      <c r="E787" s="10" t="s">
        <v>80</v>
      </c>
      <c r="F787" s="18">
        <v>109.86</v>
      </c>
      <c r="G787" s="18">
        <v>238.42</v>
      </c>
      <c r="H787" s="18">
        <f t="shared" si="57"/>
        <v>26192.82</v>
      </c>
      <c r="I787" s="20"/>
    </row>
    <row r="788" ht="79.5" customHeight="1" spans="1:9">
      <c r="A788" s="9">
        <v>13</v>
      </c>
      <c r="B788" s="17" t="s">
        <v>753</v>
      </c>
      <c r="C788" s="17" t="s">
        <v>549</v>
      </c>
      <c r="D788" s="17" t="s">
        <v>550</v>
      </c>
      <c r="E788" s="10" t="s">
        <v>80</v>
      </c>
      <c r="F788" s="18">
        <v>378.28</v>
      </c>
      <c r="G788" s="18">
        <v>711.35</v>
      </c>
      <c r="H788" s="18">
        <f t="shared" si="57"/>
        <v>269089.48</v>
      </c>
      <c r="I788" s="20"/>
    </row>
    <row r="789" ht="79.5" customHeight="1" spans="1:9">
      <c r="A789" s="9">
        <v>14</v>
      </c>
      <c r="B789" s="17" t="s">
        <v>669</v>
      </c>
      <c r="C789" s="17" t="s">
        <v>549</v>
      </c>
      <c r="D789" s="17" t="s">
        <v>670</v>
      </c>
      <c r="E789" s="10" t="s">
        <v>80</v>
      </c>
      <c r="F789" s="18">
        <v>2877.11</v>
      </c>
      <c r="G789" s="18">
        <v>618.45</v>
      </c>
      <c r="H789" s="18">
        <f t="shared" si="57"/>
        <v>1779348.68</v>
      </c>
      <c r="I789" s="20"/>
    </row>
    <row r="790" ht="79.5" customHeight="1" spans="1:9">
      <c r="A790" s="9">
        <v>15</v>
      </c>
      <c r="B790" s="17" t="s">
        <v>754</v>
      </c>
      <c r="C790" s="17" t="s">
        <v>549</v>
      </c>
      <c r="D790" s="17" t="s">
        <v>755</v>
      </c>
      <c r="E790" s="10" t="s">
        <v>80</v>
      </c>
      <c r="F790" s="18">
        <v>402.36</v>
      </c>
      <c r="G790" s="18">
        <v>587.48</v>
      </c>
      <c r="H790" s="18">
        <f t="shared" si="57"/>
        <v>236378.45</v>
      </c>
      <c r="I790" s="20"/>
    </row>
    <row r="791" ht="66.75" customHeight="1" spans="1:9">
      <c r="A791" s="9">
        <v>16</v>
      </c>
      <c r="B791" s="17" t="s">
        <v>671</v>
      </c>
      <c r="C791" s="17" t="s">
        <v>552</v>
      </c>
      <c r="D791" s="17" t="s">
        <v>553</v>
      </c>
      <c r="E791" s="10" t="s">
        <v>86</v>
      </c>
      <c r="F791" s="18">
        <v>1395.8</v>
      </c>
      <c r="G791" s="18">
        <v>63.35</v>
      </c>
      <c r="H791" s="18">
        <f t="shared" si="57"/>
        <v>88423.93</v>
      </c>
      <c r="I791" s="20"/>
    </row>
    <row r="792" ht="28.5" customHeight="1" spans="1:9">
      <c r="A792" s="9"/>
      <c r="B792" s="17"/>
      <c r="C792" s="17" t="s">
        <v>554</v>
      </c>
      <c r="D792" s="17"/>
      <c r="E792" s="17"/>
      <c r="F792" s="18"/>
      <c r="G792" s="18"/>
      <c r="H792" s="18"/>
      <c r="I792" s="19"/>
    </row>
    <row r="793" ht="41.25" customHeight="1" spans="1:9">
      <c r="A793" s="9">
        <v>17</v>
      </c>
      <c r="B793" s="17" t="s">
        <v>555</v>
      </c>
      <c r="C793" s="17" t="s">
        <v>556</v>
      </c>
      <c r="D793" s="17" t="s">
        <v>557</v>
      </c>
      <c r="E793" s="10" t="s">
        <v>46</v>
      </c>
      <c r="F793" s="18">
        <v>108.79</v>
      </c>
      <c r="G793" s="18">
        <v>139.7</v>
      </c>
      <c r="H793" s="18">
        <f>ROUND(F793*G793,2)</f>
        <v>15197.96</v>
      </c>
      <c r="I793" s="20"/>
    </row>
    <row r="794" ht="66.75" customHeight="1" spans="1:9">
      <c r="A794" s="9">
        <v>18</v>
      </c>
      <c r="B794" s="17" t="s">
        <v>672</v>
      </c>
      <c r="C794" s="17" t="s">
        <v>673</v>
      </c>
      <c r="D794" s="17" t="s">
        <v>674</v>
      </c>
      <c r="E794" s="10" t="s">
        <v>46</v>
      </c>
      <c r="F794" s="18">
        <v>147</v>
      </c>
      <c r="G794" s="18">
        <v>46.22</v>
      </c>
      <c r="H794" s="18">
        <f>ROUND(F794*G794,2)</f>
        <v>6794.34</v>
      </c>
      <c r="I794" s="20"/>
    </row>
    <row r="795" ht="66.75" customHeight="1" spans="1:9">
      <c r="A795" s="9">
        <v>19</v>
      </c>
      <c r="B795" s="17" t="s">
        <v>675</v>
      </c>
      <c r="C795" s="17" t="s">
        <v>676</v>
      </c>
      <c r="D795" s="17" t="s">
        <v>677</v>
      </c>
      <c r="E795" s="10" t="s">
        <v>86</v>
      </c>
      <c r="F795" s="18">
        <v>7488</v>
      </c>
      <c r="G795" s="18">
        <v>27.76</v>
      </c>
      <c r="H795" s="18">
        <f>ROUND(F795*G795,2)</f>
        <v>207866.88</v>
      </c>
      <c r="I795" s="20"/>
    </row>
    <row r="796" ht="18" customHeight="1" spans="1:9">
      <c r="A796" s="9"/>
      <c r="B796" s="17"/>
      <c r="C796" s="17" t="s">
        <v>81</v>
      </c>
      <c r="D796" s="17"/>
      <c r="E796" s="17"/>
      <c r="F796" s="18"/>
      <c r="G796" s="18"/>
      <c r="H796" s="18"/>
      <c r="I796" s="19"/>
    </row>
    <row r="797" ht="18" customHeight="1" spans="1:9">
      <c r="A797" s="9"/>
      <c r="B797" s="17"/>
      <c r="C797" s="17" t="s">
        <v>82</v>
      </c>
      <c r="D797" s="17"/>
      <c r="E797" s="17"/>
      <c r="F797" s="18"/>
      <c r="G797" s="18"/>
      <c r="H797" s="18"/>
      <c r="I797" s="19"/>
    </row>
    <row r="798" ht="117.75" customHeight="1" spans="1:9">
      <c r="A798" s="9">
        <v>20</v>
      </c>
      <c r="B798" s="17" t="s">
        <v>259</v>
      </c>
      <c r="C798" s="17" t="s">
        <v>84</v>
      </c>
      <c r="D798" s="17" t="s">
        <v>85</v>
      </c>
      <c r="E798" s="10" t="s">
        <v>86</v>
      </c>
      <c r="F798" s="18">
        <v>321.5</v>
      </c>
      <c r="G798" s="18">
        <v>17.75</v>
      </c>
      <c r="H798" s="18">
        <f>ROUND(F798*G798,2)</f>
        <v>5706.63</v>
      </c>
      <c r="I798" s="20"/>
    </row>
    <row r="799" ht="117.75" customHeight="1" spans="1:9">
      <c r="A799" s="9">
        <v>21</v>
      </c>
      <c r="B799" s="17" t="s">
        <v>260</v>
      </c>
      <c r="C799" s="17" t="s">
        <v>88</v>
      </c>
      <c r="D799" s="17" t="s">
        <v>89</v>
      </c>
      <c r="E799" s="10" t="s">
        <v>86</v>
      </c>
      <c r="F799" s="18">
        <v>1842.08</v>
      </c>
      <c r="G799" s="18">
        <v>18.27</v>
      </c>
      <c r="H799" s="18">
        <f>ROUND(F799*G799,2)</f>
        <v>33654.8</v>
      </c>
      <c r="I799" s="20"/>
    </row>
    <row r="800" ht="117.75" customHeight="1" spans="1:9">
      <c r="A800" s="9">
        <v>22</v>
      </c>
      <c r="B800" s="17" t="s">
        <v>256</v>
      </c>
      <c r="C800" s="17" t="s">
        <v>294</v>
      </c>
      <c r="D800" s="17" t="s">
        <v>295</v>
      </c>
      <c r="E800" s="10" t="s">
        <v>86</v>
      </c>
      <c r="F800" s="18">
        <v>102.5</v>
      </c>
      <c r="G800" s="18">
        <v>22.31</v>
      </c>
      <c r="H800" s="18">
        <f>ROUND(F800*G800,2)</f>
        <v>2286.78</v>
      </c>
      <c r="I800" s="20"/>
    </row>
    <row r="801" ht="28.5" customHeight="1" spans="1:9">
      <c r="A801" s="9"/>
      <c r="B801" s="17"/>
      <c r="C801" s="17" t="s">
        <v>97</v>
      </c>
      <c r="D801" s="17"/>
      <c r="E801" s="17"/>
      <c r="F801" s="18"/>
      <c r="G801" s="18"/>
      <c r="H801" s="18"/>
      <c r="I801" s="19"/>
    </row>
    <row r="802" ht="18" customHeight="1" spans="1:9">
      <c r="A802" s="9"/>
      <c r="B802" s="17"/>
      <c r="C802" s="17" t="s">
        <v>98</v>
      </c>
      <c r="D802" s="17"/>
      <c r="E802" s="17"/>
      <c r="F802" s="18"/>
      <c r="G802" s="18"/>
      <c r="H802" s="18"/>
      <c r="I802" s="19"/>
    </row>
    <row r="803" ht="194.25" customHeight="1" spans="1:9">
      <c r="A803" s="9">
        <v>23</v>
      </c>
      <c r="B803" s="17" t="s">
        <v>682</v>
      </c>
      <c r="C803" s="17" t="s">
        <v>100</v>
      </c>
      <c r="D803" s="17" t="s">
        <v>756</v>
      </c>
      <c r="E803" s="10" t="s">
        <v>102</v>
      </c>
      <c r="F803" s="18">
        <v>50</v>
      </c>
      <c r="G803" s="18">
        <v>179.04</v>
      </c>
      <c r="H803" s="18">
        <f>ROUND(F803*G803,2)</f>
        <v>8952</v>
      </c>
      <c r="I803" s="20"/>
    </row>
    <row r="804" ht="194.25" customHeight="1" spans="1:9">
      <c r="A804" s="9">
        <v>24</v>
      </c>
      <c r="B804" s="17" t="s">
        <v>261</v>
      </c>
      <c r="C804" s="17" t="s">
        <v>104</v>
      </c>
      <c r="D804" s="17" t="s">
        <v>757</v>
      </c>
      <c r="E804" s="10" t="s">
        <v>102</v>
      </c>
      <c r="F804" s="18">
        <v>152</v>
      </c>
      <c r="G804" s="18">
        <v>257.91</v>
      </c>
      <c r="H804" s="18">
        <f>ROUND(F804*G804,2)</f>
        <v>39202.32</v>
      </c>
      <c r="I804" s="20"/>
    </row>
    <row r="805" ht="28.5" customHeight="1" spans="1:9">
      <c r="A805" s="9"/>
      <c r="B805" s="17"/>
      <c r="C805" s="17" t="s">
        <v>106</v>
      </c>
      <c r="D805" s="17"/>
      <c r="E805" s="17"/>
      <c r="F805" s="18"/>
      <c r="G805" s="18"/>
      <c r="H805" s="18"/>
      <c r="I805" s="19"/>
    </row>
    <row r="806" ht="79.5" customHeight="1" spans="1:9">
      <c r="A806" s="9">
        <v>25</v>
      </c>
      <c r="B806" s="17" t="s">
        <v>684</v>
      </c>
      <c r="C806" s="17" t="s">
        <v>108</v>
      </c>
      <c r="D806" s="17" t="s">
        <v>109</v>
      </c>
      <c r="E806" s="10" t="s">
        <v>102</v>
      </c>
      <c r="F806" s="18">
        <v>150</v>
      </c>
      <c r="G806" s="18">
        <v>1052.74</v>
      </c>
      <c r="H806" s="18">
        <f>ROUND(F806*G806,2)</f>
        <v>157911</v>
      </c>
      <c r="I806" s="20"/>
    </row>
    <row r="807" ht="18" customHeight="1" spans="1:9">
      <c r="A807" s="9"/>
      <c r="B807" s="17"/>
      <c r="C807" s="17" t="s">
        <v>27</v>
      </c>
      <c r="D807" s="17"/>
      <c r="E807" s="17"/>
      <c r="F807" s="18"/>
      <c r="G807" s="18"/>
      <c r="H807" s="18"/>
      <c r="I807" s="19"/>
    </row>
    <row r="808" ht="92.25" customHeight="1" spans="1:9">
      <c r="A808" s="9">
        <v>26</v>
      </c>
      <c r="B808" s="17" t="s">
        <v>685</v>
      </c>
      <c r="C808" s="17" t="s">
        <v>114</v>
      </c>
      <c r="D808" s="17" t="s">
        <v>115</v>
      </c>
      <c r="E808" s="10" t="s">
        <v>31</v>
      </c>
      <c r="F808" s="18">
        <v>134</v>
      </c>
      <c r="G808" s="18">
        <v>170.98</v>
      </c>
      <c r="H808" s="18">
        <f>ROUND(F808*G808,2)</f>
        <v>22911.32</v>
      </c>
      <c r="I808" s="20"/>
    </row>
    <row r="809" ht="66.75" customHeight="1" spans="1:9">
      <c r="A809" s="9">
        <v>27</v>
      </c>
      <c r="B809" s="17" t="s">
        <v>32</v>
      </c>
      <c r="C809" s="17" t="s">
        <v>33</v>
      </c>
      <c r="D809" s="17" t="s">
        <v>34</v>
      </c>
      <c r="E809" s="10" t="s">
        <v>31</v>
      </c>
      <c r="F809" s="18">
        <v>10</v>
      </c>
      <c r="G809" s="18">
        <v>16.95</v>
      </c>
      <c r="H809" s="18">
        <f>ROUND(F809*G809,2)</f>
        <v>169.5</v>
      </c>
      <c r="I809" s="20"/>
    </row>
    <row r="810" ht="28.5" customHeight="1" spans="1:9">
      <c r="A810" s="9"/>
      <c r="B810" s="17"/>
      <c r="C810" s="17" t="s">
        <v>120</v>
      </c>
      <c r="D810" s="17"/>
      <c r="E810" s="17"/>
      <c r="F810" s="18"/>
      <c r="G810" s="18"/>
      <c r="H810" s="18"/>
      <c r="I810" s="19"/>
    </row>
    <row r="811" ht="28.5" customHeight="1" spans="1:9">
      <c r="A811" s="9"/>
      <c r="B811" s="17"/>
      <c r="C811" s="17" t="s">
        <v>149</v>
      </c>
      <c r="D811" s="17"/>
      <c r="E811" s="17"/>
      <c r="F811" s="18"/>
      <c r="G811" s="18"/>
      <c r="H811" s="18"/>
      <c r="I811" s="19"/>
    </row>
    <row r="812" ht="54" customHeight="1" spans="1:9">
      <c r="A812" s="9">
        <v>28</v>
      </c>
      <c r="B812" s="17" t="s">
        <v>758</v>
      </c>
      <c r="C812" s="17" t="s">
        <v>126</v>
      </c>
      <c r="D812" s="17" t="s">
        <v>127</v>
      </c>
      <c r="E812" s="10" t="s">
        <v>86</v>
      </c>
      <c r="F812" s="18">
        <v>4992.94</v>
      </c>
      <c r="G812" s="18">
        <v>2.76</v>
      </c>
      <c r="H812" s="18">
        <f>ROUND(F812*G812,2)</f>
        <v>13780.51</v>
      </c>
      <c r="I812" s="20"/>
    </row>
    <row r="813" ht="54" customHeight="1" spans="1:9">
      <c r="A813" s="9">
        <v>29</v>
      </c>
      <c r="B813" s="17" t="s">
        <v>759</v>
      </c>
      <c r="C813" s="17" t="s">
        <v>152</v>
      </c>
      <c r="D813" s="17" t="s">
        <v>153</v>
      </c>
      <c r="E813" s="10" t="s">
        <v>39</v>
      </c>
      <c r="F813" s="18">
        <v>2442.77</v>
      </c>
      <c r="G813" s="18">
        <v>1.13</v>
      </c>
      <c r="H813" s="18">
        <f>ROUND(F813*G813,2)</f>
        <v>2760.33</v>
      </c>
      <c r="I813" s="20"/>
    </row>
    <row r="814" ht="66.75" customHeight="1" spans="1:9">
      <c r="A814" s="9">
        <v>30</v>
      </c>
      <c r="B814" s="17" t="s">
        <v>710</v>
      </c>
      <c r="C814" s="17" t="s">
        <v>138</v>
      </c>
      <c r="D814" s="17" t="s">
        <v>155</v>
      </c>
      <c r="E814" s="10" t="s">
        <v>39</v>
      </c>
      <c r="F814" s="18">
        <v>2442.77</v>
      </c>
      <c r="G814" s="18">
        <v>43.13</v>
      </c>
      <c r="H814" s="18">
        <f>ROUND(F814*G814,2)</f>
        <v>105356.67</v>
      </c>
      <c r="I814" s="20"/>
    </row>
    <row r="815" ht="54" customHeight="1" spans="1:9">
      <c r="A815" s="9">
        <v>31</v>
      </c>
      <c r="B815" s="17" t="s">
        <v>713</v>
      </c>
      <c r="C815" s="17" t="s">
        <v>620</v>
      </c>
      <c r="D815" s="17" t="s">
        <v>157</v>
      </c>
      <c r="E815" s="10" t="s">
        <v>39</v>
      </c>
      <c r="F815" s="18">
        <v>2442.77</v>
      </c>
      <c r="G815" s="18">
        <v>20.95</v>
      </c>
      <c r="H815" s="18">
        <f>ROUND(F815*G815,2)</f>
        <v>51176.03</v>
      </c>
      <c r="I815" s="20"/>
    </row>
    <row r="816" ht="41.25" customHeight="1" spans="1:9">
      <c r="A816" s="9">
        <v>32</v>
      </c>
      <c r="B816" s="17" t="s">
        <v>142</v>
      </c>
      <c r="C816" s="17" t="s">
        <v>143</v>
      </c>
      <c r="D816" s="17" t="s">
        <v>144</v>
      </c>
      <c r="E816" s="10" t="s">
        <v>39</v>
      </c>
      <c r="F816" s="18">
        <v>2442.77</v>
      </c>
      <c r="G816" s="18">
        <v>0.36</v>
      </c>
      <c r="H816" s="18">
        <f>ROUND(F816*G816,2)</f>
        <v>879.4</v>
      </c>
      <c r="I816" s="20"/>
    </row>
    <row r="817" ht="54" customHeight="1" spans="1:9">
      <c r="A817" s="9"/>
      <c r="B817" s="17"/>
      <c r="C817" s="17" t="s">
        <v>174</v>
      </c>
      <c r="D817" s="17"/>
      <c r="E817" s="17"/>
      <c r="F817" s="18"/>
      <c r="G817" s="18"/>
      <c r="H817" s="18"/>
      <c r="I817" s="19"/>
    </row>
    <row r="818" ht="92.25" customHeight="1" spans="1:9">
      <c r="A818" s="9">
        <v>33</v>
      </c>
      <c r="B818" s="17" t="s">
        <v>716</v>
      </c>
      <c r="C818" s="17" t="s">
        <v>176</v>
      </c>
      <c r="D818" s="17" t="s">
        <v>177</v>
      </c>
      <c r="E818" s="10" t="s">
        <v>86</v>
      </c>
      <c r="F818" s="18">
        <v>101.2</v>
      </c>
      <c r="G818" s="18">
        <v>35.74</v>
      </c>
      <c r="H818" s="18">
        <f>ROUND(F818*G818,2)</f>
        <v>3616.89</v>
      </c>
      <c r="I818" s="20"/>
    </row>
    <row r="819" ht="28.5" customHeight="1" spans="1:9">
      <c r="A819" s="9"/>
      <c r="B819" s="17"/>
      <c r="C819" s="17" t="s">
        <v>35</v>
      </c>
      <c r="D819" s="17"/>
      <c r="E819" s="17"/>
      <c r="F819" s="18"/>
      <c r="G819" s="18"/>
      <c r="H819" s="18"/>
      <c r="I819" s="19"/>
    </row>
    <row r="820" ht="18" customHeight="1" spans="1:9">
      <c r="A820" s="9">
        <v>34</v>
      </c>
      <c r="B820" s="17" t="s">
        <v>717</v>
      </c>
      <c r="C820" s="17" t="s">
        <v>203</v>
      </c>
      <c r="D820" s="17" t="s">
        <v>204</v>
      </c>
      <c r="E820" s="10" t="s">
        <v>102</v>
      </c>
      <c r="F820" s="18">
        <v>71</v>
      </c>
      <c r="G820" s="18">
        <v>109.97</v>
      </c>
      <c r="H820" s="18">
        <f t="shared" ref="H820:H830" si="58">ROUND(F820*G820,2)</f>
        <v>7807.87</v>
      </c>
      <c r="I820" s="20"/>
    </row>
    <row r="821" ht="18" customHeight="1" spans="1:9">
      <c r="A821" s="9">
        <v>35</v>
      </c>
      <c r="B821" s="17" t="s">
        <v>718</v>
      </c>
      <c r="C821" s="17" t="s">
        <v>203</v>
      </c>
      <c r="D821" s="17" t="s">
        <v>206</v>
      </c>
      <c r="E821" s="10" t="s">
        <v>102</v>
      </c>
      <c r="F821" s="18">
        <v>57</v>
      </c>
      <c r="G821" s="18">
        <v>210.67</v>
      </c>
      <c r="H821" s="18">
        <f t="shared" si="58"/>
        <v>12008.19</v>
      </c>
      <c r="I821" s="20"/>
    </row>
    <row r="822" ht="41.25" customHeight="1" spans="1:9">
      <c r="A822" s="9">
        <v>36</v>
      </c>
      <c r="B822" s="17" t="s">
        <v>210</v>
      </c>
      <c r="C822" s="17" t="s">
        <v>211</v>
      </c>
      <c r="D822" s="17" t="s">
        <v>212</v>
      </c>
      <c r="E822" s="10" t="s">
        <v>213</v>
      </c>
      <c r="F822" s="18">
        <v>524</v>
      </c>
      <c r="G822" s="18">
        <v>3.39</v>
      </c>
      <c r="H822" s="18">
        <f t="shared" si="58"/>
        <v>1776.36</v>
      </c>
      <c r="I822" s="20"/>
    </row>
    <row r="823" ht="41.25" customHeight="1" spans="1:9">
      <c r="A823" s="9">
        <v>37</v>
      </c>
      <c r="B823" s="17" t="s">
        <v>379</v>
      </c>
      <c r="C823" s="17" t="s">
        <v>215</v>
      </c>
      <c r="D823" s="17" t="s">
        <v>216</v>
      </c>
      <c r="E823" s="10" t="s">
        <v>86</v>
      </c>
      <c r="F823" s="18">
        <v>6144</v>
      </c>
      <c r="G823" s="18">
        <v>6.78</v>
      </c>
      <c r="H823" s="18">
        <f t="shared" si="58"/>
        <v>41656.32</v>
      </c>
      <c r="I823" s="20"/>
    </row>
    <row r="824" ht="41.25" customHeight="1" spans="1:9">
      <c r="A824" s="9">
        <v>38</v>
      </c>
      <c r="B824" s="17" t="s">
        <v>380</v>
      </c>
      <c r="C824" s="17" t="s">
        <v>218</v>
      </c>
      <c r="D824" s="17" t="s">
        <v>219</v>
      </c>
      <c r="E824" s="10" t="s">
        <v>213</v>
      </c>
      <c r="F824" s="18">
        <v>252</v>
      </c>
      <c r="G824" s="18">
        <v>2.43</v>
      </c>
      <c r="H824" s="18">
        <f t="shared" si="58"/>
        <v>612.36</v>
      </c>
      <c r="I824" s="20"/>
    </row>
    <row r="825" ht="66.75" customHeight="1" spans="1:9">
      <c r="A825" s="9">
        <v>39</v>
      </c>
      <c r="B825" s="17" t="s">
        <v>629</v>
      </c>
      <c r="C825" s="17" t="s">
        <v>221</v>
      </c>
      <c r="D825" s="17" t="s">
        <v>222</v>
      </c>
      <c r="E825" s="10" t="s">
        <v>223</v>
      </c>
      <c r="F825" s="18">
        <v>252</v>
      </c>
      <c r="G825" s="18">
        <v>50.86</v>
      </c>
      <c r="H825" s="18">
        <f t="shared" si="58"/>
        <v>12816.72</v>
      </c>
      <c r="I825" s="20"/>
    </row>
    <row r="826" ht="41.25" customHeight="1" spans="1:9">
      <c r="A826" s="9">
        <v>40</v>
      </c>
      <c r="B826" s="17" t="s">
        <v>760</v>
      </c>
      <c r="C826" s="17" t="s">
        <v>634</v>
      </c>
      <c r="D826" s="17" t="s">
        <v>635</v>
      </c>
      <c r="E826" s="10" t="s">
        <v>636</v>
      </c>
      <c r="F826" s="18">
        <v>63</v>
      </c>
      <c r="G826" s="18">
        <v>458.91</v>
      </c>
      <c r="H826" s="18">
        <f t="shared" si="58"/>
        <v>28911.33</v>
      </c>
      <c r="I826" s="20"/>
    </row>
    <row r="827" ht="66.75" customHeight="1" spans="1:9">
      <c r="A827" s="9">
        <v>41</v>
      </c>
      <c r="B827" s="17" t="s">
        <v>637</v>
      </c>
      <c r="C827" s="17" t="s">
        <v>638</v>
      </c>
      <c r="D827" s="17" t="s">
        <v>639</v>
      </c>
      <c r="E827" s="10" t="s">
        <v>640</v>
      </c>
      <c r="F827" s="18">
        <v>378</v>
      </c>
      <c r="G827" s="18">
        <v>107.07</v>
      </c>
      <c r="H827" s="18">
        <f t="shared" si="58"/>
        <v>40472.46</v>
      </c>
      <c r="I827" s="20"/>
    </row>
    <row r="828" ht="54" customHeight="1" spans="1:9">
      <c r="A828" s="9">
        <v>42</v>
      </c>
      <c r="B828" s="17" t="s">
        <v>719</v>
      </c>
      <c r="C828" s="17" t="s">
        <v>642</v>
      </c>
      <c r="D828" s="17" t="s">
        <v>720</v>
      </c>
      <c r="E828" s="10" t="s">
        <v>86</v>
      </c>
      <c r="F828" s="18">
        <v>6300</v>
      </c>
      <c r="G828" s="18">
        <v>4.31</v>
      </c>
      <c r="H828" s="18">
        <f t="shared" si="58"/>
        <v>27153</v>
      </c>
      <c r="I828" s="20"/>
    </row>
    <row r="829" ht="18" customHeight="1" spans="1:9">
      <c r="A829" s="9">
        <v>43</v>
      </c>
      <c r="B829" s="17" t="s">
        <v>233</v>
      </c>
      <c r="C829" s="17" t="s">
        <v>234</v>
      </c>
      <c r="D829" s="17" t="s">
        <v>235</v>
      </c>
      <c r="E829" s="10" t="s">
        <v>39</v>
      </c>
      <c r="F829" s="18">
        <v>95.08</v>
      </c>
      <c r="G829" s="18">
        <v>36.23</v>
      </c>
      <c r="H829" s="18">
        <f t="shared" si="58"/>
        <v>3444.75</v>
      </c>
      <c r="I829" s="20"/>
    </row>
    <row r="830" ht="18" customHeight="1" spans="1:9">
      <c r="A830" s="9">
        <v>44</v>
      </c>
      <c r="B830" s="17" t="s">
        <v>495</v>
      </c>
      <c r="C830" s="17" t="s">
        <v>37</v>
      </c>
      <c r="D830" s="17" t="s">
        <v>38</v>
      </c>
      <c r="E830" s="10" t="s">
        <v>39</v>
      </c>
      <c r="F830" s="18">
        <v>87.58</v>
      </c>
      <c r="G830" s="18">
        <v>52.26</v>
      </c>
      <c r="H830" s="18">
        <f t="shared" si="58"/>
        <v>4576.93</v>
      </c>
      <c r="I830" s="20"/>
    </row>
    <row r="831" ht="18" customHeight="1" spans="1:9">
      <c r="A831" s="9"/>
      <c r="B831" s="17"/>
      <c r="C831" s="17"/>
      <c r="D831" s="17"/>
      <c r="E831" s="10"/>
      <c r="F831" s="18"/>
      <c r="G831" s="18"/>
      <c r="H831" s="18"/>
      <c r="I831" s="20"/>
    </row>
    <row r="832" ht="18" customHeight="1" spans="1:9">
      <c r="A832" s="9"/>
      <c r="B832" s="17"/>
      <c r="C832" s="17"/>
      <c r="D832" s="17"/>
      <c r="E832" s="10"/>
      <c r="F832" s="18"/>
      <c r="G832" s="18"/>
      <c r="H832" s="18"/>
      <c r="I832" s="20"/>
    </row>
    <row r="833" ht="18" customHeight="1" spans="1:9">
      <c r="A833" s="9"/>
      <c r="B833" s="17"/>
      <c r="C833" s="17"/>
      <c r="D833" s="17"/>
      <c r="E833" s="10"/>
      <c r="F833" s="18"/>
      <c r="G833" s="18"/>
      <c r="H833" s="18"/>
      <c r="I833" s="20"/>
    </row>
    <row r="834" ht="18" customHeight="1" spans="1:9">
      <c r="A834" s="21" t="s">
        <v>761</v>
      </c>
      <c r="B834" s="22"/>
      <c r="C834" s="22"/>
      <c r="D834" s="22"/>
      <c r="E834" s="22"/>
      <c r="F834" s="22"/>
      <c r="G834" s="23"/>
      <c r="H834" s="18">
        <f>SUM(H6:H832)</f>
        <v>19865841.22</v>
      </c>
      <c r="I834" s="18"/>
    </row>
    <row r="835" ht="28.5" customHeight="1" spans="1:9">
      <c r="A835" s="21" t="s">
        <v>762</v>
      </c>
      <c r="B835" s="22"/>
      <c r="C835" s="22"/>
      <c r="D835" s="22"/>
      <c r="E835" s="22"/>
      <c r="F835" s="22"/>
      <c r="G835" s="23"/>
      <c r="H835" s="18">
        <f>ROUND(H834*0.03,2)</f>
        <v>595975.24</v>
      </c>
      <c r="I835" s="18"/>
    </row>
    <row r="836" ht="28.5" customHeight="1" spans="1:9">
      <c r="A836" s="21" t="s">
        <v>763</v>
      </c>
      <c r="B836" s="22"/>
      <c r="C836" s="22"/>
      <c r="D836" s="22"/>
      <c r="E836" s="22"/>
      <c r="F836" s="22"/>
      <c r="G836" s="23"/>
      <c r="H836" s="24">
        <f>H834+H835</f>
        <v>20461816.46</v>
      </c>
      <c r="I836" s="24"/>
    </row>
  </sheetData>
  <autoFilter xmlns:etc="http://www.wps.cn/officeDocument/2017/etCustomData" ref="A5:I830" etc:filterBottomFollowUsedRange="0">
    <extLst/>
  </autoFilter>
  <mergeCells count="33">
    <mergeCell ref="A1:I1"/>
    <mergeCell ref="A2:I2"/>
    <mergeCell ref="G3:I3"/>
    <mergeCell ref="B6:D6"/>
    <mergeCell ref="B13:D13"/>
    <mergeCell ref="B100:D100"/>
    <mergeCell ref="B146:D146"/>
    <mergeCell ref="B234:D234"/>
    <mergeCell ref="B339:D339"/>
    <mergeCell ref="B348:D348"/>
    <mergeCell ref="B355:D355"/>
    <mergeCell ref="B362:D362"/>
    <mergeCell ref="B369:D369"/>
    <mergeCell ref="B376:D376"/>
    <mergeCell ref="B407:D407"/>
    <mergeCell ref="B429:D429"/>
    <mergeCell ref="B458:D458"/>
    <mergeCell ref="B487:D487"/>
    <mergeCell ref="B592:D592"/>
    <mergeCell ref="B691:D691"/>
    <mergeCell ref="B772:D772"/>
    <mergeCell ref="A834:G834"/>
    <mergeCell ref="A835:G835"/>
    <mergeCell ref="A836:G836"/>
    <mergeCell ref="A3:A5"/>
    <mergeCell ref="B3:B5"/>
    <mergeCell ref="C3:C5"/>
    <mergeCell ref="D3:D5"/>
    <mergeCell ref="E3:E5"/>
    <mergeCell ref="F3:F5"/>
    <mergeCell ref="G4:G5"/>
    <mergeCell ref="H4:H5"/>
    <mergeCell ref="I4:I5"/>
  </mergeCells>
  <printOptions horizontalCentered="1"/>
  <pageMargins left="0.118055555555556" right="0.118055555555556" top="0.594444444444444" bottom="0.314583333333333" header="0.594444444444444" footer="0"/>
  <pageSetup paperSize="9" scale="92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汇总表</vt:lpstr>
      <vt:lpstr>采购控制价（2期）</vt:lpstr>
      <vt:lpstr>采购限价（2期）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杨伟康</cp:lastModifiedBy>
  <dcterms:created xsi:type="dcterms:W3CDTF">2026-03-11T14:46:00Z</dcterms:created>
  <dcterms:modified xsi:type="dcterms:W3CDTF">2026-03-18T02:37:59Z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2325DAF89075434FB01853816577443C_12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